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2384" windowHeight="9312" tabRatio="934" firstSheet="4" activeTab="4"/>
  </bookViews>
  <sheets>
    <sheet name="назв программ МУП" sheetId="11" state="hidden" r:id="rId1"/>
    <sheet name="дифлятор 14-16" sheetId="12" state="hidden" r:id="rId2"/>
    <sheet name="паспорт" sheetId="2" state="hidden" r:id="rId3"/>
    <sheet name="Прилож № 0" sheetId="1" state="hidden" r:id="rId4"/>
    <sheet name="прилож №1" sheetId="8" r:id="rId5"/>
    <sheet name="прилож №3" sheetId="9" r:id="rId6"/>
    <sheet name="Приложение №2" sheetId="19" r:id="rId7"/>
    <sheet name="прилож №4" sheetId="7" state="hidden" r:id="rId8"/>
    <sheet name="прилож №7" sheetId="6" state="hidden" r:id="rId9"/>
    <sheet name="прилож №8" sheetId="5" state="hidden" r:id="rId10"/>
    <sheet name="прилож № 9-2014 бюдж" sheetId="4" state="hidden" r:id="rId11"/>
    <sheet name="прилож 9-2015 бюдж" sheetId="13" state="hidden" r:id="rId12"/>
    <sheet name="прилож 9-2016 бюдж" sheetId="14" state="hidden" r:id="rId13"/>
    <sheet name="прилож 9-2014 МУП" sheetId="15" state="hidden" r:id="rId14"/>
    <sheet name="Прилож 9-2015 МУП" sheetId="16" state="hidden" r:id="rId15"/>
    <sheet name="Прилож 2016 МУП" sheetId="17" state="hidden" r:id="rId16"/>
    <sheet name="прилож №10" sheetId="10" state="hidden" r:id="rId17"/>
  </sheets>
  <definedNames>
    <definedName name="_Par28" localSheetId="0">'назв программ МУП'!$A$5</definedName>
    <definedName name="_Par341" localSheetId="4">'прилож №1'!#REF!</definedName>
    <definedName name="_Par502" localSheetId="8">'прилож №7'!$E$8</definedName>
    <definedName name="_Par528" localSheetId="10">'прилож № 9-2014 бюдж'!#REF!</definedName>
    <definedName name="_xlnm.Print_Area" localSheetId="2">паспорт!$A$1:$K$16</definedName>
    <definedName name="_xlnm.Print_Area" localSheetId="15">'Прилож 2016 МУП'!$A$1:$J$29</definedName>
    <definedName name="_xlnm.Print_Area" localSheetId="13">'прилож 9-2014 МУП'!$A$1:$J$29</definedName>
    <definedName name="_xlnm.Print_Area" localSheetId="11">'прилож 9-2015 бюдж'!$A$1:$J$29</definedName>
    <definedName name="_xlnm.Print_Area" localSheetId="14">'Прилож 9-2015 МУП'!$A$1:$J$29</definedName>
    <definedName name="_xlnm.Print_Area" localSheetId="12">'прилож 9-2016 бюдж'!$A$1:$J$29</definedName>
    <definedName name="_xlnm.Print_Area" localSheetId="3">'Прилож № 0'!$A$1:$J$37</definedName>
    <definedName name="_xlnm.Print_Area" localSheetId="10">'прилож № 9-2014 бюдж'!$A$1:$J$29</definedName>
    <definedName name="_xlnm.Print_Area" localSheetId="4">'прилож №1'!$A$1:$O$28</definedName>
    <definedName name="_xlnm.Print_Area" localSheetId="5">'прилож №3'!$A$1:$F$86</definedName>
    <definedName name="_xlnm.Print_Area" localSheetId="7">'прилож №4'!$A$1:$H$70</definedName>
    <definedName name="_xlnm.Print_Area" localSheetId="8">'прилож №7'!$A$1:$E$26</definedName>
    <definedName name="_xlnm.Print_Area" localSheetId="9">'прилож №8'!$A$1:$O$22</definedName>
    <definedName name="_xlnm.Print_Area" localSheetId="6">'Приложение №2'!$B$2:$N$16</definedName>
  </definedNames>
  <calcPr calcId="125725" refMode="R1C1"/>
</workbook>
</file>

<file path=xl/calcChain.xml><?xml version="1.0" encoding="utf-8"?>
<calcChain xmlns="http://schemas.openxmlformats.org/spreadsheetml/2006/main">
  <c r="F10" i="8"/>
  <c r="F26" s="1"/>
  <c r="F28" s="1"/>
  <c r="H20"/>
  <c r="I11"/>
  <c r="I20"/>
  <c r="E62" i="9" s="1"/>
  <c r="J11" i="8"/>
  <c r="H15"/>
  <c r="H22"/>
  <c r="H24"/>
  <c r="H25"/>
  <c r="I13"/>
  <c r="I15"/>
  <c r="I19"/>
  <c r="I22"/>
  <c r="I24"/>
  <c r="J15"/>
  <c r="J22"/>
  <c r="G22" s="1"/>
  <c r="J24"/>
  <c r="G24" s="1"/>
  <c r="I14"/>
  <c r="H16"/>
  <c r="I16"/>
  <c r="J16"/>
  <c r="H18"/>
  <c r="I21"/>
  <c r="H23"/>
  <c r="I23"/>
  <c r="J23"/>
  <c r="E68" i="9"/>
  <c r="I25" i="8"/>
  <c r="J25"/>
  <c r="G25" s="1"/>
  <c r="F11"/>
  <c r="F20"/>
  <c r="F27"/>
  <c r="E56" i="9"/>
  <c r="L15" i="8"/>
  <c r="L24"/>
  <c r="K24"/>
  <c r="E79" i="9" s="1"/>
  <c r="F19" i="8"/>
  <c r="F22"/>
  <c r="H21" i="2"/>
  <c r="E17" i="1"/>
  <c r="E21"/>
  <c r="E52" i="9"/>
  <c r="E51"/>
  <c r="E48"/>
  <c r="E47"/>
  <c r="E46"/>
  <c r="E43"/>
  <c r="E42"/>
  <c r="E41"/>
  <c r="E39"/>
  <c r="E38"/>
  <c r="E37"/>
  <c r="E36"/>
  <c r="E33"/>
  <c r="E32"/>
  <c r="E31"/>
  <c r="E23"/>
  <c r="E21"/>
  <c r="I25" i="1"/>
  <c r="E24" i="9"/>
  <c r="E77"/>
  <c r="K25" i="8"/>
  <c r="E80" i="9"/>
  <c r="F21" i="8"/>
  <c r="D18" i="1"/>
  <c r="D16"/>
  <c r="F17"/>
  <c r="D24"/>
  <c r="B31"/>
  <c r="I26"/>
  <c r="I30"/>
  <c r="J30"/>
  <c r="B30"/>
  <c r="F24"/>
  <c r="G15" i="2"/>
  <c r="H24" i="1"/>
  <c r="E24"/>
  <c r="I19"/>
  <c r="K15" i="8"/>
  <c r="K16" s="1"/>
  <c r="G21" i="1"/>
  <c r="J19" i="8"/>
  <c r="I22" i="1"/>
  <c r="L22" i="8"/>
  <c r="L23"/>
  <c r="E70" i="9" s="1"/>
  <c r="I20" i="1"/>
  <c r="J20"/>
  <c r="E50" i="9"/>
  <c r="F16" i="1"/>
  <c r="E9" i="9"/>
  <c r="B23" i="1"/>
  <c r="F28"/>
  <c r="I17" i="8"/>
  <c r="I18"/>
  <c r="F24" i="2"/>
  <c r="F20"/>
  <c r="L20"/>
  <c r="E20"/>
  <c r="M10" i="5"/>
  <c r="M17" i="8"/>
  <c r="E67" i="9"/>
  <c r="F23" i="8"/>
  <c r="E78" i="9"/>
  <c r="M25" i="8"/>
  <c r="I27" i="1"/>
  <c r="E44" i="9"/>
  <c r="E17"/>
  <c r="G24" i="2"/>
  <c r="C35" i="7" s="1"/>
  <c r="H24" i="2"/>
  <c r="C36" i="7" s="1"/>
  <c r="F23" i="2"/>
  <c r="G22"/>
  <c r="H22"/>
  <c r="F22"/>
  <c r="G21"/>
  <c r="F21"/>
  <c r="M12" i="5"/>
  <c r="G20" i="2"/>
  <c r="H20"/>
  <c r="G19"/>
  <c r="H19"/>
  <c r="F19"/>
  <c r="C9" i="7"/>
  <c r="G23" i="2"/>
  <c r="J30" i="7"/>
  <c r="I30"/>
  <c r="H23" i="2"/>
  <c r="I33" i="1"/>
  <c r="J20" i="2"/>
  <c r="I34" i="1"/>
  <c r="I35"/>
  <c r="I22" i="2"/>
  <c r="I36" i="1"/>
  <c r="I23" i="2"/>
  <c r="J36" i="1"/>
  <c r="I37"/>
  <c r="J24" i="2"/>
  <c r="I32" i="1"/>
  <c r="O20" i="2"/>
  <c r="O21"/>
  <c r="O22"/>
  <c r="O23"/>
  <c r="O24"/>
  <c r="C34" i="1"/>
  <c r="L21" i="2"/>
  <c r="E21" s="1"/>
  <c r="H33" i="1"/>
  <c r="J38"/>
  <c r="G38" i="9"/>
  <c r="J31" i="7"/>
  <c r="N22" i="2"/>
  <c r="M14" i="8"/>
  <c r="G13" i="9"/>
  <c r="H13" s="1"/>
  <c r="G57"/>
  <c r="G56"/>
  <c r="H57" s="1"/>
  <c r="G52"/>
  <c r="G51"/>
  <c r="H52"/>
  <c r="G36"/>
  <c r="H36"/>
  <c r="G21"/>
  <c r="H21"/>
  <c r="G22"/>
  <c r="H22"/>
  <c r="G17"/>
  <c r="F29" i="1"/>
  <c r="G29"/>
  <c r="G63" i="9"/>
  <c r="F18" i="1"/>
  <c r="E27" i="9"/>
  <c r="G27"/>
  <c r="G18" i="1"/>
  <c r="J13" i="8"/>
  <c r="J14"/>
  <c r="E28" i="9"/>
  <c r="E18" i="1"/>
  <c r="H13" i="8"/>
  <c r="H26" s="1"/>
  <c r="H14"/>
  <c r="G14" s="1"/>
  <c r="E26" i="9"/>
  <c r="F15" i="2"/>
  <c r="K12"/>
  <c r="K13"/>
  <c r="C25" i="7"/>
  <c r="C59" s="1"/>
  <c r="C26"/>
  <c r="C60" s="1"/>
  <c r="M22" i="2"/>
  <c r="C24" i="7"/>
  <c r="C58"/>
  <c r="E19" i="2"/>
  <c r="C8" i="7"/>
  <c r="C42" s="1"/>
  <c r="C37" i="1"/>
  <c r="L24" i="2"/>
  <c r="E24"/>
  <c r="C33" i="7" s="1"/>
  <c r="N24" i="2"/>
  <c r="M24"/>
  <c r="C23" i="7"/>
  <c r="G68" i="9"/>
  <c r="G67"/>
  <c r="H68"/>
  <c r="G66"/>
  <c r="H66"/>
  <c r="G61"/>
  <c r="H61"/>
  <c r="G37"/>
  <c r="H38"/>
  <c r="H37"/>
  <c r="G26"/>
  <c r="H26" s="1"/>
  <c r="G28"/>
  <c r="H28" s="1"/>
  <c r="H34"/>
  <c r="H32"/>
  <c r="H31"/>
  <c r="G23"/>
  <c r="H23"/>
  <c r="C36" i="1"/>
  <c r="L23" i="2"/>
  <c r="E23"/>
  <c r="L22"/>
  <c r="E22"/>
  <c r="M23"/>
  <c r="N23"/>
  <c r="E27"/>
  <c r="D26" i="17"/>
  <c r="D24"/>
  <c r="D23"/>
  <c r="D20"/>
  <c r="D12"/>
  <c r="D15"/>
  <c r="D11"/>
  <c r="D9"/>
  <c r="D26" i="16"/>
  <c r="D24"/>
  <c r="D23"/>
  <c r="D21"/>
  <c r="D20"/>
  <c r="D18"/>
  <c r="D15"/>
  <c r="D11"/>
  <c r="D9"/>
  <c r="D26" i="15"/>
  <c r="D24"/>
  <c r="D23"/>
  <c r="D21"/>
  <c r="D20"/>
  <c r="D18"/>
  <c r="D15"/>
  <c r="D12"/>
  <c r="D11"/>
  <c r="D9"/>
  <c r="D26" i="14"/>
  <c r="D24"/>
  <c r="D23"/>
  <c r="D20"/>
  <c r="D18"/>
  <c r="D15"/>
  <c r="D11"/>
  <c r="D26" i="13"/>
  <c r="D24"/>
  <c r="D23"/>
  <c r="D21"/>
  <c r="D20"/>
  <c r="D18"/>
  <c r="D11"/>
  <c r="D15"/>
  <c r="D26" i="4"/>
  <c r="D23"/>
  <c r="D20"/>
  <c r="D18"/>
  <c r="D11"/>
  <c r="D9" i="13"/>
  <c r="D12"/>
  <c r="D24" i="4"/>
  <c r="D21"/>
  <c r="D15"/>
  <c r="D12"/>
  <c r="D9"/>
  <c r="C18" i="13"/>
  <c r="O16" i="1"/>
  <c r="C18"/>
  <c r="C16"/>
  <c r="C21"/>
  <c r="C25"/>
  <c r="C24"/>
  <c r="E15" i="2"/>
  <c r="C29" i="1"/>
  <c r="E8" i="5"/>
  <c r="E10"/>
  <c r="E20" s="1"/>
  <c r="E12"/>
  <c r="E14"/>
  <c r="E16"/>
  <c r="E19"/>
  <c r="M19"/>
  <c r="L16"/>
  <c r="L19"/>
  <c r="K19"/>
  <c r="M16"/>
  <c r="M14"/>
  <c r="L14"/>
  <c r="K10"/>
  <c r="K12"/>
  <c r="K14"/>
  <c r="B12" i="6"/>
  <c r="B24" s="1"/>
  <c r="B14"/>
  <c r="B16"/>
  <c r="B20"/>
  <c r="B22"/>
  <c r="B18"/>
  <c r="L12" i="5"/>
  <c r="L8"/>
  <c r="L10"/>
  <c r="K8"/>
  <c r="D8"/>
  <c r="D20"/>
  <c r="D10"/>
  <c r="D12"/>
  <c r="D14"/>
  <c r="D16"/>
  <c r="D19"/>
  <c r="F8"/>
  <c r="F10"/>
  <c r="F12"/>
  <c r="F14"/>
  <c r="F20" s="1"/>
  <c r="F16"/>
  <c r="F19"/>
  <c r="C20"/>
  <c r="A9"/>
  <c r="A11"/>
  <c r="A13"/>
  <c r="A15"/>
  <c r="A18"/>
  <c r="B19"/>
  <c r="A22" i="6"/>
  <c r="A20"/>
  <c r="A18"/>
  <c r="A14"/>
  <c r="A16"/>
  <c r="J29" i="7"/>
  <c r="C57"/>
  <c r="J23"/>
  <c r="I23"/>
  <c r="H27" i="2"/>
  <c r="G27"/>
  <c r="F27"/>
  <c r="K32" i="1"/>
  <c r="B15"/>
  <c r="B14"/>
  <c r="M21" i="2"/>
  <c r="C19" i="7"/>
  <c r="C53"/>
  <c r="N21" i="2"/>
  <c r="C20" i="7"/>
  <c r="C54" s="1"/>
  <c r="C21"/>
  <c r="C55" s="1"/>
  <c r="D17" i="17"/>
  <c r="D17" i="16"/>
  <c r="D17" i="15"/>
  <c r="D17" i="14"/>
  <c r="D17" i="13"/>
  <c r="D17" i="4"/>
  <c r="M20" i="2"/>
  <c r="N20"/>
  <c r="C49" i="7"/>
  <c r="C48"/>
  <c r="C13"/>
  <c r="C14"/>
  <c r="C15"/>
  <c r="C16"/>
  <c r="D14" i="17"/>
  <c r="D14" i="16"/>
  <c r="D14" i="15"/>
  <c r="D14" i="14"/>
  <c r="D14" i="13"/>
  <c r="D14" i="4"/>
  <c r="G18" i="2"/>
  <c r="M32" i="1"/>
  <c r="L32"/>
  <c r="G62" i="9"/>
  <c r="I29" i="1"/>
  <c r="K20" i="8"/>
  <c r="H27" i="9"/>
  <c r="C10" i="7"/>
  <c r="C43"/>
  <c r="C47"/>
  <c r="E14" i="2"/>
  <c r="C34" i="7"/>
  <c r="C68"/>
  <c r="G14" i="9"/>
  <c r="H14"/>
  <c r="J37" i="1"/>
  <c r="J33"/>
  <c r="M8" i="5"/>
  <c r="J22" i="1"/>
  <c r="I21"/>
  <c r="G58" i="9"/>
  <c r="H58" s="1"/>
  <c r="G14" i="2"/>
  <c r="G9" i="9" s="1"/>
  <c r="H9" s="1"/>
  <c r="J23" i="2"/>
  <c r="I21"/>
  <c r="I24"/>
  <c r="J19" i="1"/>
  <c r="I18"/>
  <c r="J25"/>
  <c r="E49" i="9"/>
  <c r="D12" i="14"/>
  <c r="D12" i="16"/>
  <c r="J27" i="1"/>
  <c r="E45" i="9"/>
  <c r="E25"/>
  <c r="C44" i="7"/>
  <c r="C11"/>
  <c r="C45" s="1"/>
  <c r="E64" i="9"/>
  <c r="B25" i="1"/>
  <c r="B27"/>
  <c r="L16" i="8"/>
  <c r="E40" i="9"/>
  <c r="B19" i="1"/>
  <c r="L19"/>
  <c r="E66" i="9"/>
  <c r="E76"/>
  <c r="L25" i="8"/>
  <c r="M18"/>
  <c r="J18" i="1"/>
  <c r="K13" i="8"/>
  <c r="K14" s="1"/>
  <c r="K19"/>
  <c r="E59" i="9" s="1"/>
  <c r="J21" i="1"/>
  <c r="L19" i="8"/>
  <c r="M16" i="1"/>
  <c r="C28" i="7"/>
  <c r="C62"/>
  <c r="C63"/>
  <c r="C64"/>
  <c r="C65"/>
  <c r="B21" i="1"/>
  <c r="E29" i="9"/>
  <c r="M22" i="8"/>
  <c r="M26"/>
  <c r="B22" i="1"/>
  <c r="E11" i="2"/>
  <c r="J19"/>
  <c r="J32" i="1"/>
  <c r="I19" i="2"/>
  <c r="H18"/>
  <c r="E58" i="9"/>
  <c r="E34"/>
  <c r="J26" i="1"/>
  <c r="F13" i="8"/>
  <c r="F14" s="1"/>
  <c r="G23"/>
  <c r="G16"/>
  <c r="G19"/>
  <c r="E57" i="9"/>
  <c r="J20" i="8"/>
  <c r="E63" i="9" s="1"/>
  <c r="H27" i="8"/>
  <c r="E13" i="9" s="1"/>
  <c r="H21" i="8"/>
  <c r="E61" i="9"/>
  <c r="B29" i="1"/>
  <c r="J29"/>
  <c r="D21" i="14"/>
  <c r="B20" i="1"/>
  <c r="I20" i="2"/>
  <c r="J22"/>
  <c r="J35" i="1"/>
  <c r="D21" i="17"/>
  <c r="G24" i="1"/>
  <c r="F18" i="2"/>
  <c r="C50" i="7"/>
  <c r="H67" i="9"/>
  <c r="J21" i="2"/>
  <c r="J34" i="1"/>
  <c r="B26"/>
  <c r="I10" i="8"/>
  <c r="G17" i="1"/>
  <c r="E16"/>
  <c r="G16" i="9"/>
  <c r="H17" s="1"/>
  <c r="K22" i="8"/>
  <c r="K23"/>
  <c r="E69" i="9" s="1"/>
  <c r="G20" i="8"/>
  <c r="G13"/>
  <c r="H12"/>
  <c r="G12" s="1"/>
  <c r="G15"/>
  <c r="K11"/>
  <c r="L11" s="1"/>
  <c r="L27" s="1"/>
  <c r="I27"/>
  <c r="E14" i="9"/>
  <c r="G11" i="8"/>
  <c r="G28" i="1"/>
  <c r="F12" i="8"/>
  <c r="H16" i="9"/>
  <c r="J10" i="8"/>
  <c r="L22" i="1"/>
  <c r="E18" i="9"/>
  <c r="D9" i="14"/>
  <c r="G16" i="1"/>
  <c r="G18" i="9"/>
  <c r="H17" i="1"/>
  <c r="G15" i="9"/>
  <c r="H15" s="1"/>
  <c r="H15" i="2"/>
  <c r="K15" s="1"/>
  <c r="L24" i="1"/>
  <c r="E35" i="9"/>
  <c r="I18" i="2"/>
  <c r="J18"/>
  <c r="C29" i="7"/>
  <c r="C30"/>
  <c r="C31"/>
  <c r="K21" i="8"/>
  <c r="L13"/>
  <c r="L14" s="1"/>
  <c r="E30" i="9"/>
  <c r="B18" i="1"/>
  <c r="L18"/>
  <c r="J17" i="8"/>
  <c r="G53" i="9"/>
  <c r="H53" s="1"/>
  <c r="E53"/>
  <c r="D18" i="17"/>
  <c r="I28" i="1"/>
  <c r="L21"/>
  <c r="N16"/>
  <c r="F14" i="2"/>
  <c r="F11" s="1"/>
  <c r="I26" i="8"/>
  <c r="I28"/>
  <c r="I12"/>
  <c r="M20"/>
  <c r="M27" s="1"/>
  <c r="M28" s="1"/>
  <c r="L20"/>
  <c r="E65" i="9"/>
  <c r="J21" i="8"/>
  <c r="G21" s="1"/>
  <c r="L21"/>
  <c r="E60" i="9"/>
  <c r="E54"/>
  <c r="K17" i="8"/>
  <c r="J28" i="1"/>
  <c r="I24"/>
  <c r="I15" i="2"/>
  <c r="J18" i="8"/>
  <c r="G18"/>
  <c r="G17"/>
  <c r="J26"/>
  <c r="J12"/>
  <c r="G10"/>
  <c r="G8" i="9"/>
  <c r="B28" i="1"/>
  <c r="B24"/>
  <c r="I17"/>
  <c r="H16"/>
  <c r="E10" i="9"/>
  <c r="H14" i="2"/>
  <c r="G10" i="9"/>
  <c r="H10" s="1"/>
  <c r="H11" i="2"/>
  <c r="K18" i="8"/>
  <c r="K27"/>
  <c r="K10"/>
  <c r="J17" i="1"/>
  <c r="I16"/>
  <c r="E19" i="9"/>
  <c r="B17" i="1"/>
  <c r="E55" i="9"/>
  <c r="L17" i="8"/>
  <c r="J24" i="1"/>
  <c r="J15" i="2"/>
  <c r="L10" i="8"/>
  <c r="L26" s="1"/>
  <c r="L28" s="1"/>
  <c r="E20" i="9"/>
  <c r="J16" i="1"/>
  <c r="L18" i="8"/>
  <c r="B16" i="1"/>
  <c r="L16"/>
  <c r="L17"/>
  <c r="G11" i="9"/>
  <c r="E11"/>
  <c r="I14" i="2"/>
  <c r="I11" s="1"/>
  <c r="K26" i="8"/>
  <c r="K28" s="1"/>
  <c r="K12"/>
  <c r="E12" i="9"/>
  <c r="J14" i="2"/>
  <c r="J11" s="1"/>
  <c r="G12" i="9"/>
  <c r="H18"/>
  <c r="H62"/>
  <c r="H56"/>
  <c r="H63"/>
  <c r="I29" i="7"/>
  <c r="I31"/>
  <c r="C67" l="1"/>
  <c r="I34"/>
  <c r="C18"/>
  <c r="C52" s="1"/>
  <c r="E18" i="2"/>
  <c r="C69" i="7"/>
  <c r="I35"/>
  <c r="G26" i="8"/>
  <c r="H28"/>
  <c r="I36" i="7"/>
  <c r="C70"/>
  <c r="L12" i="8"/>
  <c r="K14" i="2"/>
  <c r="K11" s="1"/>
  <c r="J27" i="8"/>
  <c r="M21"/>
  <c r="G11" i="2"/>
  <c r="E15" i="9" l="1"/>
  <c r="J28" i="8"/>
  <c r="G28" s="1"/>
  <c r="G27"/>
</calcChain>
</file>

<file path=xl/comments1.xml><?xml version="1.0" encoding="utf-8"?>
<comments xmlns="http://schemas.openxmlformats.org/spreadsheetml/2006/main">
  <authors>
    <author>Zubkov</author>
  </authors>
  <commentList>
    <comment ref="E18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соц. Исслед июнь 2013  
38 % ТВ
34 % Призыв
1 % радио
9 % Информ бюлл</t>
        </r>
      </text>
    </comment>
    <comment ref="E19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1,19 полосы в 1-ом номере статистика 1-ого полуг 2013</t>
        </r>
      </text>
    </comment>
    <comment ref="F20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10500 4-х полосные ИБ
18000 2-х полосные ИБ</t>
        </r>
      </text>
    </comment>
  </commentList>
</comments>
</file>

<file path=xl/comments2.xml><?xml version="1.0" encoding="utf-8"?>
<comments xmlns="http://schemas.openxmlformats.org/spreadsheetml/2006/main">
  <authors>
    <author>Zubkov</author>
    <author>Пользователь</author>
  </authors>
  <commentList>
    <comment ref="E17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960 МК публикат
350 ПО полдписка электр версий</t>
        </r>
      </text>
    </comment>
    <comment ref="E2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150 окткоптер
300 видеоконтент
80 блоки для цифровой записи кассетныз камер
150видеокамера</t>
        </r>
      </text>
    </comment>
    <comment ref="G28" authorId="1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45,9 это 5% индекс инфляции
</t>
        </r>
      </text>
    </comment>
    <comment ref="C32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1,19 полосы в 1-ом номере статистика 1-ого полуг 2013</t>
        </r>
      </text>
    </comment>
    <comment ref="E33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4000 Розетка
10500 4-х полосные ИБ
18000 2-х полосные ИБ</t>
        </r>
      </text>
    </comment>
  </commentList>
</comments>
</file>

<file path=xl/comments3.xml><?xml version="1.0" encoding="utf-8"?>
<comments xmlns="http://schemas.openxmlformats.org/spreadsheetml/2006/main">
  <authors>
    <author>Zubkov</author>
  </authors>
  <commentList>
    <comment ref="F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возможно 2013 год имнлось ввиду</t>
        </r>
      </text>
    </comment>
    <comment ref="H10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было 5946,5 --была арифметическая ошибка  должно быть 5596,5
</t>
        </r>
      </text>
    </comment>
  </commentList>
</comments>
</file>

<file path=xl/comments4.xml><?xml version="1.0" encoding="utf-8"?>
<comments xmlns="http://schemas.openxmlformats.org/spreadsheetml/2006/main">
  <authors>
    <author>Zubkov</author>
  </authors>
  <commentList>
    <comment ref="D8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1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2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3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4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4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5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76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  <comment ref="D81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расчет затрат по экспедированию и сортировки</t>
        </r>
      </text>
    </comment>
  </commentList>
</comments>
</file>

<file path=xl/comments5.xml><?xml version="1.0" encoding="utf-8"?>
<comments xmlns="http://schemas.openxmlformats.org/spreadsheetml/2006/main">
  <authors>
    <author>Zubkov</author>
  </authors>
  <commentList>
    <comment ref="H48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доля стоимости печати от общих затрат 26,5 %, а экспедирования 11,5 % итого 38 %</t>
        </r>
      </text>
    </comment>
    <comment ref="H53" authorId="0">
      <text>
        <r>
          <rPr>
            <b/>
            <sz val="9"/>
            <color indexed="81"/>
            <rFont val="Tahoma"/>
            <charset val="1"/>
          </rPr>
          <t>Zubkov:</t>
        </r>
        <r>
          <rPr>
            <sz val="9"/>
            <color indexed="81"/>
            <rFont val="Tahoma"/>
            <charset val="1"/>
          </rPr>
          <t xml:space="preserve">
доля стоимости печатии  и экспедирования от общих затрат 38,5 %, </t>
        </r>
      </text>
    </comment>
  </commentList>
</comments>
</file>

<file path=xl/sharedStrings.xml><?xml version="1.0" encoding="utf-8"?>
<sst xmlns="http://schemas.openxmlformats.org/spreadsheetml/2006/main" count="994" uniqueCount="410">
  <si>
    <t>Очередной финансовый год 2014 г.</t>
  </si>
  <si>
    <t>Организационное управление администрации городского округа Домодедово</t>
  </si>
  <si>
    <t xml:space="preserve"> Бюджет городского округа Домодедово в тыс. руб.                                                                </t>
  </si>
  <si>
    <t>Другие источники в тыс. руб.</t>
  </si>
  <si>
    <t>Отчетный финансовый год  2014 г.</t>
  </si>
  <si>
    <t xml:space="preserve">Паспорт муниципальной программы </t>
  </si>
  <si>
    <t>Паспорт подпрограммы</t>
  </si>
  <si>
    <t>2015 г.</t>
  </si>
  <si>
    <t>Наименование муниципальной программы</t>
  </si>
  <si>
    <t xml:space="preserve">Информационная и внутренняя политика  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</si>
  <si>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</si>
  <si>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</si>
  <si>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</si>
  <si>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</si>
  <si>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</si>
  <si>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2014-2016 годы</t>
  </si>
  <si>
    <t>Перечень подпрограмм</t>
  </si>
  <si>
    <t>Развитие системы информирования населения городского округа Домодедово о деятельности органов муниципальной власти городского округа Домодедово</t>
  </si>
  <si>
    <t>Источники финансирования муниципальной программы,</t>
  </si>
  <si>
    <t>в том числе по годам:</t>
  </si>
  <si>
    <t>Расходы  (тыс. рублей)</t>
  </si>
  <si>
    <t>Всего</t>
  </si>
  <si>
    <t>Очередной финансовый год</t>
  </si>
  <si>
    <t>4-й год планового периода</t>
  </si>
  <si>
    <t>Средства федерального бюджета</t>
  </si>
  <si>
    <t xml:space="preserve">Администрации городского округа Домодедово </t>
  </si>
  <si>
    <t>Средства бюджета Московской области</t>
  </si>
  <si>
    <t>Заместитель руководителя Администрации городского округа Домодедово Добрина Е.К.</t>
  </si>
  <si>
    <t>Другие источники в т.ч.</t>
  </si>
  <si>
    <t>газета "Призыв"</t>
  </si>
  <si>
    <t>телеканал "ТВ-Домодедово"</t>
  </si>
  <si>
    <t>Средства бюджета городского округа Домодедово в т.ч.</t>
  </si>
  <si>
    <t xml:space="preserve">Наименование подпрограммы </t>
  </si>
  <si>
    <t xml:space="preserve">Цель подпрограммы </t>
  </si>
  <si>
    <t xml:space="preserve">Заказчик подпрограммы </t>
  </si>
  <si>
    <t>Задачи подпрограммы</t>
  </si>
  <si>
    <t>Сроки реализации подпрограммы</t>
  </si>
  <si>
    <t>Главный распорядитель бюджетных средств</t>
  </si>
  <si>
    <t>Источник финансирования</t>
  </si>
  <si>
    <t>Итого</t>
  </si>
  <si>
    <t>Средства городского округа Домодедово</t>
  </si>
  <si>
    <t>Другие источники</t>
  </si>
  <si>
    <t>Планируемые результаты реализации подпрограммы</t>
  </si>
  <si>
    <t>Всего: в том числе:</t>
  </si>
  <si>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</si>
  <si>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</si>
  <si>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</si>
  <si>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бюджета городско го округа Домодедово</t>
  </si>
  <si>
    <t xml:space="preserve">Показатель 1       </t>
  </si>
  <si>
    <t>Планируемый объем финансирования на решение данной задачи (тыс. руб.)</t>
  </si>
  <si>
    <t>Задачи, направленные на достижение цели</t>
  </si>
  <si>
    <t>Базовое значение показателя  (на начало реализации подпрограммы)</t>
  </si>
  <si>
    <t>Мероприятия по реализации подпрограммы</t>
  </si>
  <si>
    <t>Перечень стандартных процедур, обеспечива-ющих выполнение мероприятия с указанием предельных сроков их исполнения</t>
  </si>
  <si>
    <t>Источники финансирования</t>
  </si>
  <si>
    <t>Результаты выполнения мероприятий подпрограммы</t>
  </si>
  <si>
    <t>Средства бюджета городского округа Домодедово</t>
  </si>
  <si>
    <t xml:space="preserve">Срок исполне-ния мероприя-тия  </t>
  </si>
  <si>
    <t xml:space="preserve">Объём финан-сиро-вания  меро-приятия в текущем финан-совом году (тыс. руб.)* </t>
  </si>
  <si>
    <t>Объем финансирования по годам (тыс. руб.)</t>
  </si>
  <si>
    <t xml:space="preserve">Всего,     (тыс. руб.)*      </t>
  </si>
  <si>
    <t xml:space="preserve">Ответст-венный за выполне-ние мероприя-тия подпро-граммы  </t>
  </si>
  <si>
    <t>«Оценка влияния изменения объема финансирования на изменение значений целевых показателей эффективности реализации подпрограммы»</t>
  </si>
  <si>
    <t>Таблица 1. При увеличении бюджетных ассигнований, направляемых на реализацию подпрограммы, на 5 процентов</t>
  </si>
  <si>
    <t xml:space="preserve">Наименование </t>
  </si>
  <si>
    <t>показателя</t>
  </si>
  <si>
    <t>Целевое значение показателя в соответствии с подпрограммой</t>
  </si>
  <si>
    <t xml:space="preserve">Изменение целевых значений показателя при увеличении объема финансирования мероприятий подпрограммы </t>
  </si>
  <si>
    <t>Наименование дополнительных мероприятий для реализации в случае увеличения объемов финансирования подпрограммы</t>
  </si>
  <si>
    <t>Таблица 2. При уменьшении бюджетных ассигнований, направляемых на реализацию подпрограммы, на 5 процентов</t>
  </si>
  <si>
    <t xml:space="preserve">Изменение целевых значений показателя при уменьшении объема финансирования мероприятий подпрограммы </t>
  </si>
  <si>
    <t xml:space="preserve">Наименование мероприятий, которые будут исключены из подпрограммы в случае уменьшения объемов ее финансирования </t>
  </si>
  <si>
    <t>Наименование показателя</t>
  </si>
  <si>
    <t>Наименования подпрограммы, мероприятия (с указанием порядкового номера)</t>
  </si>
  <si>
    <t>Мероприятие подпрограммы 1</t>
  </si>
  <si>
    <t xml:space="preserve">Мероприятие муниципальной программы </t>
  </si>
  <si>
    <t>Выполнено  (тыс. руб.)</t>
  </si>
  <si>
    <t>Профинансиро-вано  (тыс. руб.)</t>
  </si>
  <si>
    <t xml:space="preserve">Руководитель                                                                                                                                                                                                                                 </t>
  </si>
  <si>
    <t xml:space="preserve"> Подпись</t>
  </si>
  <si>
    <t xml:space="preserve">    Приложение № 8 </t>
  </si>
  <si>
    <t xml:space="preserve">№    </t>
  </si>
  <si>
    <t>п/п</t>
  </si>
  <si>
    <t>Фактический объем финансирования на решение данной задачи (тыс. руб.)</t>
  </si>
  <si>
    <t>Единица изме рения</t>
  </si>
  <si>
    <t>Базовое значение показателя (на начало реализации муниципаль ной программы)</t>
  </si>
  <si>
    <t>Плани-руемое значение показателя на 20___</t>
  </si>
  <si>
    <t>Достиг-нутое значение показателя за 20___</t>
  </si>
  <si>
    <t>Средст ва федера льного бюдже та</t>
  </si>
  <si>
    <t>Средст ва бюдже та Москвс кой области</t>
  </si>
  <si>
    <t>Средст ва бюдже та городс кого округа Домодедово</t>
  </si>
  <si>
    <t>Другие источ ники</t>
  </si>
  <si>
    <t xml:space="preserve">Задача 1           </t>
  </si>
  <si>
    <t xml:space="preserve">Задача 2           </t>
  </si>
  <si>
    <t xml:space="preserve">  </t>
  </si>
  <si>
    <t xml:space="preserve">Задачи, направленные на достижение цели            </t>
  </si>
  <si>
    <t xml:space="preserve">Руководитель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</si>
  <si>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Подпись  </t>
  </si>
  <si>
    <t xml:space="preserve">Приложение № 9 </t>
  </si>
  <si>
    <t>Наименования подпрограммы, мероприятия            (с указанием порядкового номера)</t>
  </si>
  <si>
    <t xml:space="preserve">Итого по муниципальной программе  </t>
  </si>
  <si>
    <t>Объем финансирования по муниципальной программе (тыс. руб.)</t>
  </si>
  <si>
    <t>Объем финансирования, предусмотренный бюджетом городского округа Домодедово (тыс. руб.)</t>
  </si>
  <si>
    <t>Профинансировано (тыс. руб.)</t>
  </si>
  <si>
    <t>Выполнено (тыс. руб.)</t>
  </si>
  <si>
    <t>Профинансиро-вано (тыс. руб.)</t>
  </si>
  <si>
    <t>Объем финансирования по муниципальной программе           (тыс. руб.)</t>
  </si>
  <si>
    <t>Примечание. Форма заполняется по каждому источнику финансирования отдельно по годам реализации  муниципальной программы</t>
  </si>
  <si>
    <t xml:space="preserve">Руководитель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</si>
  <si>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Подпись</t>
  </si>
  <si>
    <t>Методика</t>
  </si>
  <si>
    <t xml:space="preserve"> оценки эффективности реализации муниципальной программы</t>
  </si>
  <si>
    <t>Методика оценки эффективности реализации муниципальной программы определяет алгоритм оценки результативности и эффективности подпрограмм, входящих в состав муниципальной программы, в процессе и по итогам ее реализации.</t>
  </si>
  <si>
    <t>В случае продолжения реализации в составе муниципальной программы мероприятий, начатых в рамках реализации долгосрочной целевой программы (программ) городского округа Домодедово, оценка эффективности реализации муниципальной программы осуществляется с учётом количественных и качественных целевых показателей на момент включения данного мероприятия (мероприятий) в муниципальную программу.</t>
  </si>
  <si>
    <t xml:space="preserve">Эффективность реализации муниципальной программы определяется как оценка эффективности реализации каждой подпрограммы, входящей в ее состав. </t>
  </si>
  <si>
    <t>Под результативностью понимается степень достижения запланированного уровня нефинансовых результатов реализации подпрограмм.</t>
  </si>
  <si>
    <t>Результативность определяется отношением фактического результата к запланированному результату на основе проведения анализа реализации подпрограмм.</t>
  </si>
  <si>
    <t>Для оценки результативности подпрограмм должны быть использованы плановые и фактические значения соответствующих целевых показателей.</t>
  </si>
  <si>
    <t>Индекс результативности подпрограмм определяется по формулам:</t>
  </si>
  <si>
    <t>S – соотношение достигнутых и плановых результатов целевых значений показателей. Соотношение рассчитывается по формуле:</t>
  </si>
  <si>
    <t>в случае использования показателей, направленных на увеличение целевых значений;</t>
  </si>
  <si>
    <t>в случае использования показателей, направленных на снижение целевых значений;</t>
  </si>
  <si>
    <t>N – общее число показателей, характеризующих выполнение подпрограммы.</t>
  </si>
  <si>
    <t>Под эффективностью понимается отношение затрат на достижение (фактических) нефинансовых результатов реализации подпрограмм к планируемым затратам подпрограмм.</t>
  </si>
  <si>
    <t>Эффективность подпрограмм определяется по индексу эффективности.</t>
  </si>
  <si>
    <t>Индекс эффективности подпрограмм определяется по формуле:</t>
  </si>
  <si>
    <t>По итогам проведения анализа индекса эффективности дается качественная оценка эффективности реализации подпрограмм:</t>
  </si>
  <si>
    <t>диапазоны значений, характеризующие эффективность подпрограмм, перечислены ниже.</t>
  </si>
  <si>
    <t xml:space="preserve">Значение показателя: </t>
  </si>
  <si>
    <t>Качественная оценка подпрограмм: высокий уровень эффективности.</t>
  </si>
  <si>
    <t>Значение показателя:</t>
  </si>
  <si>
    <t>Качественная оценка подпрограммы: запланированный уровень эффективности.</t>
  </si>
  <si>
    <t>Качественная оценка подпрограммы: низкий уровень эффективности.</t>
  </si>
  <si>
    <t>ПЕРЕЧЕНЬ</t>
  </si>
  <si>
    <t>МУНИЦИПАЛЬНЫХ ПРОГРАММ ГОРОДСКОГО ОКРУГА ДОМОДЕДОВО, РЕАЛИЗАЦИЯ</t>
  </si>
  <si>
    <t>КОТОРЫХ ПЛАНИРУЕТСЯ С 2014 ГОДА</t>
  </si>
  <si>
    <t xml:space="preserve">Подпрограммы городского округа Домодедово           </t>
  </si>
  <si>
    <t xml:space="preserve">1.  </t>
  </si>
  <si>
    <t>2.Развитие системы информирования населения городского округа Домодедово о деятельности органов муниципальной власти городского округа Домодедово.</t>
  </si>
  <si>
    <t>МУП «Редакция газеты «Призыв»</t>
  </si>
  <si>
    <t xml:space="preserve">Наименование муниципальной программы городского округа Домодедово    </t>
  </si>
  <si>
    <t xml:space="preserve">Координатор муниципальной программы городского округа Домодедово          </t>
  </si>
  <si>
    <t xml:space="preserve">Заказчик (разработчик)  муниципальной  программы городского округа Домодедово программы         </t>
  </si>
  <si>
    <t xml:space="preserve">Исполнитель муниципальной  программы городского округа Домодедово программы          </t>
  </si>
  <si>
    <t>N   п/п</t>
  </si>
  <si>
    <t xml:space="preserve">Информационная ивнутренняя политика  внутренняя политика       </t>
  </si>
  <si>
    <t xml:space="preserve">  ?</t>
  </si>
  <si>
    <t xml:space="preserve">Заместитель  руководителя Администрации городского округа Домодедово Добрина Е.К.      </t>
  </si>
  <si>
    <t>Дифлятор 2014-2016 Г.Г.</t>
  </si>
  <si>
    <t>2011/2012</t>
  </si>
  <si>
    <t>2012/2013</t>
  </si>
  <si>
    <t>2013/2014</t>
  </si>
  <si>
    <t>2014/2015</t>
  </si>
  <si>
    <t>2015/2016</t>
  </si>
  <si>
    <t xml:space="preserve">непродовольственные товары </t>
  </si>
  <si>
    <t>годы</t>
  </si>
  <si>
    <t>платные услуги населению</t>
  </si>
  <si>
    <t>Телеканал "ТВ-Домодедово"</t>
  </si>
  <si>
    <t>Газета "Призыв"</t>
  </si>
  <si>
    <t>%</t>
  </si>
  <si>
    <t>Информационныей Вестник Совета депутатов и администрации городского округа Домодедово</t>
  </si>
  <si>
    <t xml:space="preserve">Всего    </t>
  </si>
  <si>
    <t>Очередной финансовый год  (2013 г.)</t>
  </si>
  <si>
    <t>Источники финансирования подпрограммы по годам реализации и главным распорядителям бюджетных средств, в том числе по годам:</t>
  </si>
  <si>
    <t xml:space="preserve"> газета "Розетка"</t>
  </si>
  <si>
    <t xml:space="preserve">Информационные бюллетени </t>
  </si>
  <si>
    <t>повысит уровень информированности населения о деятельности и принятых решений Совета депутатов и администрации городского округа Домодедово</t>
  </si>
  <si>
    <t xml:space="preserve">совершенствования системы информированности населения о деятельности и принятых решений Совета депутатов и администрации городского округа Домодедово </t>
  </si>
  <si>
    <t xml:space="preserve">процент населения получаемых информацию о  деятельности и принятых решений Совета депутатов и администрации городского округа Домодедово </t>
  </si>
  <si>
    <t>Радио "Радио-Домодедово"</t>
  </si>
  <si>
    <t xml:space="preserve">сайт </t>
  </si>
  <si>
    <r>
      <t xml:space="preserve">Информационныей Вестник Совета депутатов и администрации городского округа Домодедово, </t>
    </r>
    <r>
      <rPr>
        <i/>
        <sz val="12"/>
        <rFont val="Times New Roman"/>
        <family val="1"/>
        <charset val="204"/>
      </rPr>
      <t xml:space="preserve">                                      разовый тираж одного номера в экз.</t>
    </r>
  </si>
  <si>
    <r>
      <t xml:space="preserve">Телеканал "ТВ-Домодедово", </t>
    </r>
    <r>
      <rPr>
        <i/>
        <sz val="12"/>
        <rFont val="Times New Roman"/>
        <family val="1"/>
        <charset val="204"/>
      </rPr>
      <t xml:space="preserve">                          численность аудитории в чел. </t>
    </r>
  </si>
  <si>
    <r>
      <t>Радио "Радио-Домодедово"</t>
    </r>
    <r>
      <rPr>
        <i/>
        <sz val="12"/>
        <rFont val="Times New Roman"/>
        <family val="1"/>
        <charset val="204"/>
      </rPr>
      <t xml:space="preserve">   численность аудитории в чел. </t>
    </r>
  </si>
  <si>
    <t>Планируемые результаты реализации  муниципальной программы общий, процент аудитории СМИ предприятия</t>
  </si>
  <si>
    <t>МК учитывать или нет</t>
  </si>
  <si>
    <t>Информационные бюллетени ТО</t>
  </si>
  <si>
    <t>"Радио Домодедово"</t>
  </si>
  <si>
    <t>2014 г.</t>
  </si>
  <si>
    <t>2016 г.</t>
  </si>
  <si>
    <r>
      <t xml:space="preserve">газета "Розетка", </t>
    </r>
    <r>
      <rPr>
        <i/>
        <sz val="12"/>
        <rFont val="Times New Roman"/>
        <family val="1"/>
        <charset val="204"/>
      </rPr>
      <t xml:space="preserve">                                                       разовый тираж одного номера в экз.</t>
    </r>
  </si>
  <si>
    <t>\</t>
  </si>
  <si>
    <t>МК на 2014-2016 г.</t>
  </si>
  <si>
    <t xml:space="preserve">газета "Призыв"  </t>
  </si>
  <si>
    <t>Информационные бюллетени</t>
  </si>
  <si>
    <t>газета "Розетка"</t>
  </si>
  <si>
    <t>Информационный Вестник Совета депутатов и администрации городского округа Домодедово</t>
  </si>
  <si>
    <t>увеличение объема номеров газеты</t>
  </si>
  <si>
    <t xml:space="preserve">    Заказчик Администрации городского округа Домодедово</t>
  </si>
  <si>
    <t xml:space="preserve">                                             </t>
  </si>
  <si>
    <t xml:space="preserve">    Источник финансирования -    бюджет городского округа Домодедово, другие источники</t>
  </si>
  <si>
    <t>Объем финансирования на 2014 год (тыс. руб.)</t>
  </si>
  <si>
    <t>за январь - декабрь 2014 года</t>
  </si>
  <si>
    <t xml:space="preserve">Задача 3           </t>
  </si>
  <si>
    <t xml:space="preserve">Задача 4           </t>
  </si>
  <si>
    <t xml:space="preserve">Задача 5           </t>
  </si>
  <si>
    <t xml:space="preserve">Задача 6           </t>
  </si>
  <si>
    <t xml:space="preserve">аудитория газеты от численности населения округа      </t>
  </si>
  <si>
    <r>
      <t>Газета "Призыв"</t>
    </r>
    <r>
      <rPr>
        <i/>
        <sz val="12"/>
        <rFont val="Times New Roman"/>
        <family val="1"/>
        <charset val="204"/>
      </rPr>
      <t xml:space="preserve">                                                аудитория газеты в % от численности населения округа      </t>
    </r>
  </si>
  <si>
    <r>
      <t xml:space="preserve">Информационные бюллетени,   </t>
    </r>
    <r>
      <rPr>
        <i/>
        <sz val="12"/>
        <rFont val="Times New Roman"/>
        <family val="1"/>
        <charset val="204"/>
      </rPr>
      <t xml:space="preserve">                     тираж одного номера в экз.</t>
    </r>
  </si>
  <si>
    <r>
      <t xml:space="preserve">Подпрограмма 1 </t>
    </r>
    <r>
      <rPr>
        <sz val="12"/>
        <rFont val="Times New Roman"/>
        <family val="1"/>
        <charset val="204"/>
      </rPr>
      <t xml:space="preserve">                          Развитие системы информирования населения городского округа Домодедово о деятельности органов муниципальной власти городского округа Домодедово</t>
    </r>
  </si>
  <si>
    <t>Итого по муниципальной программе</t>
  </si>
  <si>
    <t>Численность аудитории</t>
  </si>
  <si>
    <r>
      <t xml:space="preserve">Подпрограмма 1     </t>
    </r>
    <r>
      <rPr>
        <sz val="12"/>
        <rFont val="Times New Roman"/>
        <family val="1"/>
        <charset val="204"/>
      </rPr>
      <t xml:space="preserve"> "Развитие системы информирования населения городского округа Домодедово о деятельности органов муниципальной власти городского округа Домодедово" </t>
    </r>
  </si>
  <si>
    <t xml:space="preserve">Численность аудитории в чел. </t>
  </si>
  <si>
    <t>Тираж одного номера в экз.</t>
  </si>
  <si>
    <t>аудитория газеты от численности населения округа      %</t>
  </si>
  <si>
    <t xml:space="preserve">                                      Приложение №10</t>
  </si>
  <si>
    <r>
      <t>I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= ∑ (M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* S) , где</t>
    </r>
  </si>
  <si>
    <r>
      <t>I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– индекс результативности подпрограмм;</t>
    </r>
  </si>
  <si>
    <r>
      <t>S = R</t>
    </r>
    <r>
      <rPr>
        <vertAlign val="subscript"/>
        <sz val="12"/>
        <rFont val="Times New Roman"/>
        <family val="1"/>
        <charset val="204"/>
      </rPr>
      <t xml:space="preserve">ф </t>
    </r>
    <r>
      <rPr>
        <sz val="12"/>
        <rFont val="Times New Roman"/>
        <family val="1"/>
        <charset val="204"/>
      </rPr>
      <t>/ R</t>
    </r>
    <r>
      <rPr>
        <vertAlign val="subscript"/>
        <sz val="12"/>
        <rFont val="Times New Roman"/>
        <family val="1"/>
        <charset val="204"/>
      </rPr>
      <t xml:space="preserve">п  </t>
    </r>
    <r>
      <rPr>
        <sz val="12"/>
        <rFont val="Times New Roman"/>
        <family val="1"/>
        <charset val="204"/>
      </rPr>
      <t>–</t>
    </r>
  </si>
  <si>
    <r>
      <t>S = R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/ R</t>
    </r>
    <r>
      <rPr>
        <vertAlign val="subscript"/>
        <sz val="12"/>
        <rFont val="Times New Roman"/>
        <family val="1"/>
        <charset val="204"/>
      </rPr>
      <t xml:space="preserve">ф  </t>
    </r>
    <r>
      <rPr>
        <sz val="12"/>
        <rFont val="Times New Roman"/>
        <family val="1"/>
        <charset val="204"/>
      </rPr>
      <t>–</t>
    </r>
  </si>
  <si>
    <r>
      <t>R</t>
    </r>
    <r>
      <rPr>
        <vertAlign val="subscript"/>
        <sz val="12"/>
        <rFont val="Times New Roman"/>
        <family val="1"/>
        <charset val="204"/>
      </rPr>
      <t xml:space="preserve">ф </t>
    </r>
    <r>
      <rPr>
        <sz val="12"/>
        <rFont val="Times New Roman"/>
        <family val="1"/>
        <charset val="204"/>
      </rPr>
      <t>– достигнутый результат целевого значения показателя;</t>
    </r>
  </si>
  <si>
    <r>
      <t>R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– плановый результат целевого значения показателя;</t>
    </r>
  </si>
  <si>
    <r>
      <t>M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– весовое значение показателя (вес показателя), характеризующего подпрограмму. Вес показателя рассчитывается по формуле:</t>
    </r>
  </si>
  <si>
    <r>
      <t>M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1 / N, где</t>
    </r>
  </si>
  <si>
    <r>
      <t>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>= (V</t>
    </r>
    <r>
      <rPr>
        <vertAlign val="subscript"/>
        <sz val="12"/>
        <rFont val="Times New Roman"/>
        <family val="1"/>
        <charset val="204"/>
      </rPr>
      <t xml:space="preserve">ф </t>
    </r>
    <r>
      <rPr>
        <sz val="12"/>
        <rFont val="Times New Roman"/>
        <family val="1"/>
        <charset val="204"/>
      </rPr>
      <t xml:space="preserve">* I 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) / V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, где</t>
    </r>
  </si>
  <si>
    <r>
      <t>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>– индекс эффективности подпрограмм;</t>
    </r>
  </si>
  <si>
    <r>
      <t>V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– объем фактического совокупного финансирования подпрограммы;</t>
    </r>
  </si>
  <si>
    <r>
      <t>I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– индекс результативности подпрограммы;</t>
    </r>
  </si>
  <si>
    <r>
      <t>V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– объем запланированного совокупного финансирования подпрограмм;</t>
    </r>
  </si>
  <si>
    <r>
      <t>наименование индикатора – индекс эффективности подпрограмм (I</t>
    </r>
    <r>
      <rPr>
        <vertAlign val="subscript"/>
        <sz val="12"/>
        <rFont val="Times New Roman"/>
        <family val="1"/>
        <charset val="204"/>
      </rPr>
      <t>э</t>
    </r>
    <r>
      <rPr>
        <sz val="12"/>
        <rFont val="Times New Roman"/>
        <family val="1"/>
        <charset val="204"/>
      </rPr>
      <t>);</t>
    </r>
  </si>
  <si>
    <r>
      <t>0,9 ≤ I</t>
    </r>
    <r>
      <rPr>
        <vertAlign val="subscript"/>
        <sz val="12"/>
        <rFont val="Times New Roman"/>
        <family val="1"/>
        <charset val="204"/>
      </rPr>
      <t xml:space="preserve">э  </t>
    </r>
    <r>
      <rPr>
        <sz val="12"/>
        <rFont val="Times New Roman"/>
        <family val="1"/>
        <charset val="204"/>
      </rPr>
      <t>≤ 1,1.</t>
    </r>
  </si>
  <si>
    <r>
      <t>0,8 ≤ 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>&lt; 0,9.</t>
    </r>
  </si>
  <si>
    <r>
      <t>I</t>
    </r>
    <r>
      <rPr>
        <vertAlign val="subscript"/>
        <sz val="12"/>
        <rFont val="Times New Roman"/>
        <family val="1"/>
        <charset val="204"/>
      </rPr>
      <t xml:space="preserve">э </t>
    </r>
    <r>
      <rPr>
        <sz val="12"/>
        <rFont val="Times New Roman"/>
        <family val="1"/>
        <charset val="204"/>
      </rPr>
      <t xml:space="preserve"> &lt; 0,8.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</si>
  <si>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 -  аудитория газеты в % от численности населения округа   </t>
    </r>
  </si>
  <si>
    <t xml:space="preserve">                      Оперативный (годового) отчет                                                                                                                                                    о выполнении муниципальной программы городского округа Домодедово "Информирование населения о деятельности и принятых решений Совета депутатов и администрации городского округа Домодедово"</t>
  </si>
  <si>
    <t xml:space="preserve">Степень и результаты выполнения  мероприятия в соответствии с перечнем стандартных процедур, указанных в графе 3 приложения № 5 </t>
  </si>
  <si>
    <t>Оценка результатов реализации муниципальной программы                                                                                                                                                                                        городского округа Домодедово "Информирование населения о деятельности и принятых решений Совета депутатов и администрации городского округа Домодедово" за 2014 год</t>
  </si>
  <si>
    <t>Итоговый 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выполнении муниципальной программы "Информирование населения о деятельности и принятых решений Совета депутатов и администрации городского округа Домодедово"</t>
  </si>
  <si>
    <t>2015 год</t>
  </si>
  <si>
    <t>2014 год</t>
  </si>
  <si>
    <t>2016 год</t>
  </si>
  <si>
    <t xml:space="preserve">     Источник финансирования - бюджет городского округа Домодедово</t>
  </si>
  <si>
    <t xml:space="preserve">     Источник финансирования -другие источники, средства предприятия</t>
  </si>
  <si>
    <t xml:space="preserve">Обоснования финансовых ресурсов, необходимых для реализации мероприятий подпрограммы "Развитие системы информирования населения городского округа Домодедово о деятельности органов муниципальной власти городского округа Домодедово" </t>
  </si>
  <si>
    <t>Приложение № 4 к подпрограмме</t>
  </si>
  <si>
    <t>Объем финансирования  дополнительного мероприятия  в тыс. руб.</t>
  </si>
  <si>
    <t>32,0*1,05=33,6</t>
  </si>
  <si>
    <t>сумма в тыс. руб.</t>
  </si>
  <si>
    <t>6821,7*0,05=341,1</t>
  </si>
  <si>
    <t>6030,7*0,05=301,5</t>
  </si>
  <si>
    <t>5489,1*0,05=274,5</t>
  </si>
  <si>
    <t>23,02*1,05=33,9</t>
  </si>
  <si>
    <t>24,17*1,05=33,9</t>
  </si>
  <si>
    <t>2978*0,05=148,9</t>
  </si>
  <si>
    <t>3214,8*0,05=167,4</t>
  </si>
  <si>
    <t>3348,3*0,05=167,4</t>
  </si>
  <si>
    <t>630*0,05=31,5</t>
  </si>
  <si>
    <t>660,6*0,05=33,03</t>
  </si>
  <si>
    <t>693,6*0,05=34,7</t>
  </si>
  <si>
    <t>3,1*1,05=3,26</t>
  </si>
  <si>
    <t>3,4*1,05=3,57</t>
  </si>
  <si>
    <t>25,38*1,05=33,9</t>
  </si>
  <si>
    <r>
      <t>Показатель 1</t>
    </r>
    <r>
      <rPr>
        <sz val="11"/>
        <rFont val="Times New Roman"/>
        <family val="1"/>
        <charset val="204"/>
      </rPr>
      <t xml:space="preserve"> - аудитория газеты в % от численности населения округа   </t>
    </r>
  </si>
  <si>
    <r>
      <t>Показатель 1</t>
    </r>
    <r>
      <rPr>
        <sz val="11"/>
        <rFont val="Times New Roman"/>
        <family val="1"/>
        <charset val="204"/>
      </rPr>
      <t xml:space="preserve"> аудитория газеты в % от численности населения округа   </t>
    </r>
  </si>
  <si>
    <t>33,6*1,05=35,3</t>
  </si>
  <si>
    <t>35,28*1,05=37</t>
  </si>
  <si>
    <t>увеличение дотации подписчикам</t>
  </si>
  <si>
    <r>
      <t>Показатель 1</t>
    </r>
    <r>
      <rPr>
        <sz val="11"/>
        <rFont val="Times New Roman"/>
        <family val="1"/>
        <charset val="204"/>
      </rPr>
      <t xml:space="preserve"> - аудитория бюллетеней  в % от численности населения округа   </t>
    </r>
  </si>
  <si>
    <t>увеличение тиража издания</t>
  </si>
  <si>
    <t>3,2*1,05=3,36</t>
  </si>
  <si>
    <t>0,19*1,05=20</t>
  </si>
  <si>
    <t>0,27*1,05=0,28</t>
  </si>
  <si>
    <t>0,31*1,05=0,33</t>
  </si>
  <si>
    <t>снижение стоимости подписки</t>
  </si>
  <si>
    <t>3500*0,05*350=61,25</t>
  </si>
  <si>
    <t>3350*0,05*375=62,8</t>
  </si>
  <si>
    <t>3175*0,05*400=63,5</t>
  </si>
  <si>
    <t>43*1,05=45,2</t>
  </si>
  <si>
    <t>45,2*1,05=47,4</t>
  </si>
  <si>
    <t>47,4*1,05=49,8</t>
  </si>
  <si>
    <t>10267*0,05=513,4</t>
  </si>
  <si>
    <t>11347*0,05=567,4</t>
  </si>
  <si>
    <t>12324,9*0,05=616,25</t>
  </si>
  <si>
    <t>1,0*1,05=1,05</t>
  </si>
  <si>
    <t>1,05*1,05=1,1</t>
  </si>
  <si>
    <t>1,1*1,05=1,15</t>
  </si>
  <si>
    <t>увеличение затрат на приобретение информации</t>
  </si>
  <si>
    <t>увеличение затрат на создание новых программ</t>
  </si>
  <si>
    <t>660*0,05=33,0</t>
  </si>
  <si>
    <t>696,6*0,05=34,8</t>
  </si>
  <si>
    <t>уменьшение дотации подписчикам</t>
  </si>
  <si>
    <t>32/1,05=30,5</t>
  </si>
  <si>
    <t>30,5/1,05=29</t>
  </si>
  <si>
    <t>29/1,05=27,6</t>
  </si>
  <si>
    <t>Экономия бюджетных средств в результате исключения мероприятия из подпрограммы в тыс. руб.</t>
  </si>
  <si>
    <t>уменьшение тиража издания</t>
  </si>
  <si>
    <t>21,92/1,05=20,9</t>
  </si>
  <si>
    <t>20,9/1,05=19,9</t>
  </si>
  <si>
    <t>19,9/1,05=18,96</t>
  </si>
  <si>
    <t>3,1/1,05=3,0</t>
  </si>
  <si>
    <t>3/1,05=2,9</t>
  </si>
  <si>
    <t>2,9/1,05=2,75</t>
  </si>
  <si>
    <r>
      <t>Показатель 1</t>
    </r>
    <r>
      <rPr>
        <sz val="11"/>
        <rFont val="Times New Roman"/>
        <family val="1"/>
        <charset val="204"/>
      </rPr>
      <t xml:space="preserve"> - аудитория бюллетеней в % от численности населения округа   </t>
    </r>
  </si>
  <si>
    <t>0,05*2978*0,38=56,6</t>
  </si>
  <si>
    <t>0,05*3214,8*0,38=61,1</t>
  </si>
  <si>
    <t>0,05*3348,3*0,38=63,6</t>
  </si>
  <si>
    <t>0,05*435,1*0,385=8,4</t>
  </si>
  <si>
    <t>0,05*475,3*0,385=9,1</t>
  </si>
  <si>
    <t>0,05*503,8*0,385=9,7</t>
  </si>
  <si>
    <t>0,19/1,05=0,18</t>
  </si>
  <si>
    <t>0,18/1,05=0,17</t>
  </si>
  <si>
    <t>0,17/1,05=0,16</t>
  </si>
  <si>
    <t xml:space="preserve">Показатель 1 - аудитория Вестника в % от численности населения округа   </t>
  </si>
  <si>
    <t>увеличение стоимости подписки</t>
  </si>
  <si>
    <t>43/1,05=41</t>
  </si>
  <si>
    <t>41/1,05=39</t>
  </si>
  <si>
    <t>39/1,05=37,1</t>
  </si>
  <si>
    <t>уменьшение затрат на создание новых программ</t>
  </si>
  <si>
    <t>12324,9*0,05=616,2</t>
  </si>
  <si>
    <t>1/1,05=0,95</t>
  </si>
  <si>
    <t>0,95/1,05=0,9</t>
  </si>
  <si>
    <t>0,9/1,05=0,86</t>
  </si>
  <si>
    <t xml:space="preserve">уменьшение финансирования </t>
  </si>
  <si>
    <t>ёёё</t>
  </si>
  <si>
    <t>Очередной финансовый год   г.</t>
  </si>
  <si>
    <t>Отчередной финансовый год 2014 г.</t>
  </si>
  <si>
    <t>1-й год планового периода 2015 г.</t>
  </si>
  <si>
    <t>2-й год планового периода 2016 г.</t>
  </si>
  <si>
    <t xml:space="preserve">планиируемые результаты подпрограммы приведены в приложении № 2 данной подпрограммы.                                                                                                    </t>
  </si>
  <si>
    <t>Паспорт подпрограммы "Развитие системы информирования населения городского округа Домодедово о деятельности органов муниципальной власти городского округа Домодедово"</t>
  </si>
  <si>
    <r>
      <t xml:space="preserve">Газета "Призыв"                                                                                                               </t>
    </r>
    <r>
      <rPr>
        <i/>
        <sz val="12.5"/>
        <rFont val="Times New Roman"/>
        <family val="1"/>
        <charset val="204"/>
      </rPr>
      <t xml:space="preserve">аудитория газеты в % от численности населения округа  </t>
    </r>
    <r>
      <rPr>
        <b/>
        <i/>
        <sz val="12.5"/>
        <rFont val="Times New Roman"/>
        <family val="1"/>
        <charset val="204"/>
      </rPr>
      <t xml:space="preserve">    </t>
    </r>
  </si>
  <si>
    <r>
      <t xml:space="preserve">Информационные бюллетени,                                                       </t>
    </r>
    <r>
      <rPr>
        <i/>
        <sz val="12.5"/>
        <rFont val="Times New Roman"/>
        <family val="1"/>
        <charset val="204"/>
      </rPr>
      <t xml:space="preserve">                                                    аудитория газеты в % от численности населения округа  </t>
    </r>
  </si>
  <si>
    <r>
      <t xml:space="preserve">  газета "Розетка", </t>
    </r>
    <r>
      <rPr>
        <i/>
        <sz val="12.5"/>
        <rFont val="Times New Roman"/>
        <family val="1"/>
        <charset val="204"/>
      </rPr>
      <t xml:space="preserve">                                                                                                       аудитория газеты в % от численности населения округа  </t>
    </r>
  </si>
  <si>
    <r>
      <t xml:space="preserve">Информационныей Вестник Совета депутатов и администрации городского округа Домодедово, </t>
    </r>
    <r>
      <rPr>
        <i/>
        <sz val="12.5"/>
        <rFont val="Times New Roman"/>
        <family val="1"/>
        <charset val="204"/>
      </rPr>
      <t xml:space="preserve">                                                                                                            тираж аудитория газеты в % от численности населения округа  .</t>
    </r>
  </si>
  <si>
    <r>
      <t xml:space="preserve">Телеканал "ТВ-Домодедово", </t>
    </r>
    <r>
      <rPr>
        <i/>
        <sz val="12.5"/>
        <rFont val="Times New Roman"/>
        <family val="1"/>
        <charset val="204"/>
      </rPr>
      <t xml:space="preserve">                                                                                      аудитория газеты в % от численности населения округа  </t>
    </r>
  </si>
  <si>
    <r>
      <t xml:space="preserve">Радио "Радио-Домодедово"                                                                                 </t>
    </r>
    <r>
      <rPr>
        <i/>
        <sz val="12.5"/>
        <rFont val="Times New Roman"/>
        <family val="1"/>
        <charset val="204"/>
      </rPr>
      <t xml:space="preserve">  аудитория газеты в % от численности населения округа  </t>
    </r>
  </si>
  <si>
    <t xml:space="preserve">Расчет необходимых финансовых ресурсов на реализацию  мероприятия </t>
  </si>
  <si>
    <t>Общий объем финансовых ресурсов необходимых для реализации мероприятия, в том числе по годам в тыс. руб.</t>
  </si>
  <si>
    <t>Эксплуатационные расходы, возникающие в результате реализации мероприятия</t>
  </si>
  <si>
    <t>расчеты произведены на основании расходов предшествуюшего периода, инфляции, изменения тиража печатных  и аудитории электронных средств массовой информации</t>
  </si>
  <si>
    <t xml:space="preserve">расчеты произведены на основании доходов предшествуюшего периода, инфляции, изменения тиража печатных  и аудитории электронных средств массовой информациии </t>
  </si>
  <si>
    <t>расчеты произведены на основании расходов предшествуюшего периода, инфляции, изменения тиража печатных газеты</t>
  </si>
  <si>
    <t>расчеты произведены на основании доходов предшествуюшего периода и тиража газеты</t>
  </si>
  <si>
    <t>расчеты произведены на основании расходов предшествуюшего периода, инфляции и тиража бюллетеней</t>
  </si>
  <si>
    <t>расчеты произведены на основании расходов предшествуюшего периода, инфляции и тиража газеты</t>
  </si>
  <si>
    <t>расчеты произведены на основании расчетов по доходам, инфляции и тиражу Вестника</t>
  </si>
  <si>
    <t>расчеты произведены на основании расходов предшествуюшего периода</t>
  </si>
  <si>
    <t>расчеты произведены на основании доходов предшествуюшего периода и аудитории телеканала</t>
  </si>
  <si>
    <t xml:space="preserve">Бесплатное распространение по административным территориальным округам </t>
  </si>
  <si>
    <t>Бесплатное распространение для молодежи на территории городского округа Домодедово</t>
  </si>
  <si>
    <t xml:space="preserve">Освещение деятельности органов местного самоуправления в печатных и электронных  средствах массовой информации </t>
  </si>
  <si>
    <t>Обеспечение открытости и прозрачности деятельности органов местного самоупоравления городского округа Домодедово</t>
  </si>
  <si>
    <t xml:space="preserve">Информационная печатная продукция (буклеты, брошюры) </t>
  </si>
  <si>
    <t>Очередной финансовый год                    2014 г.</t>
  </si>
  <si>
    <t>1-й год планового периода        2015 г.</t>
  </si>
  <si>
    <t>2-й год планового периода        2016 г.</t>
  </si>
  <si>
    <t>3-й год планового периода        2017 г.</t>
  </si>
  <si>
    <t>4-й год планового периода        2018 г.</t>
  </si>
  <si>
    <r>
      <t xml:space="preserve">задача 1.               </t>
    </r>
    <r>
      <rPr>
        <sz val="9"/>
        <rFont val="Times New Roman"/>
        <family val="1"/>
        <charset val="204"/>
      </rPr>
      <t>Освещение деятельности органов местного самоуправления в средствах массовой информации</t>
    </r>
  </si>
  <si>
    <t>Всего по программе</t>
  </si>
  <si>
    <t>МБУ "Редакция газеты" Призыв"</t>
  </si>
  <si>
    <t>Распространение по подписке и в розницу</t>
  </si>
  <si>
    <t>Максимально возможное распространение телеканала эфирное, кабельное и  Интернет</t>
  </si>
  <si>
    <t>Максимально возможное распространение  через Интернет</t>
  </si>
  <si>
    <t>Максимально возможное распространение среди жителей многоквартирных домов</t>
  </si>
  <si>
    <t>4-й год планового периода 2018 г.</t>
  </si>
  <si>
    <t>3-й год планового периода 2017 г.</t>
  </si>
  <si>
    <t>2017 г.</t>
  </si>
  <si>
    <t>2018 г.</t>
  </si>
  <si>
    <t>3-й год планового периода 2016 г.</t>
  </si>
  <si>
    <t>приложение № 0</t>
  </si>
  <si>
    <t>Повысить уровень информированности граждан о деятельности администрации городского округа Домодедово, довести суммарную аудитории СМИ предприятия к 2018 году до 97,5 %, в т. по:                                                                                                                                                                          -  газете "Призыв" до 26,0 %,                                                                                                                                                                                                                        - Информационным бюллетеням до  21,9 %,                                                                                                                                                                                                         - газете "Розетка" до 3,4 %,                                                                                                                                                                                                                                         - Иформационному Вестнику Совета депутатов и администрации городского округа Домодедово до 0,3 %,                                                                                                                          - Телеканалу "ТВ-Домодедово" до 38,8 %                                                                                                                                                                                                                           - Радио "Радио-Домодедово" до 1,1 %.</t>
  </si>
  <si>
    <t>к Приложению № 4   утвержденного постановлением администрации городского округа Домодедово от 18.10.2013 № 4240</t>
  </si>
  <si>
    <t>Задача 1 Освещение деятельности органов местного самоуправления в средствах массовой информации</t>
  </si>
  <si>
    <r>
      <t xml:space="preserve">Задача 1.                                 </t>
    </r>
    <r>
      <rPr>
        <sz val="11"/>
        <rFont val="Times New Roman"/>
        <family val="1"/>
        <charset val="204"/>
      </rPr>
      <t>Освещение деятельности органов местного самоуправления в средствах массовой информации</t>
    </r>
  </si>
  <si>
    <t>Наименование мероприятия подпрограммы</t>
  </si>
  <si>
    <t>расчеты произведены на основании доходов предшествуюшего периода и тиража бюллетеней</t>
  </si>
  <si>
    <t>расчеты произведены на основании расходов предшествуюшего периода, инфляции и тиражу Вестника</t>
  </si>
  <si>
    <t>расчеты произведены на основании доходов предшествуюшего периода и аудитории радио</t>
  </si>
  <si>
    <t>Подпрограмма 1  "Развитие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2014-2016 годы"</t>
  </si>
  <si>
    <t>Перечень мероприятий Подпрограммы "Информационная и внутренняя политика городского округа Домодедово на 2014-2016 годы"</t>
  </si>
  <si>
    <t>Планируемые результаты реализации муниципальной Программы «Информационная и внутренняя политика городского округа Домодедово на 2014-2016 годы».</t>
  </si>
  <si>
    <t xml:space="preserve">Приложение №2   к Программе, утвержденной постановлению администрации городского округа Домодедово от </t>
  </si>
  <si>
    <t>Перечень мероприятий Подпрограммы 1 "Развитие системы информирования неселения городского округа Домодедово в деятельности органов муниципальной власти  городского округа Домодедово на 2014-2016 годы"</t>
  </si>
  <si>
    <t>2014-2016гг.</t>
  </si>
  <si>
    <r>
      <t xml:space="preserve">Мероприятие 1. </t>
    </r>
    <r>
      <rPr>
        <sz val="9"/>
        <rFont val="Times New Roman"/>
        <family val="1"/>
        <charset val="204"/>
      </rPr>
      <t xml:space="preserve"> Выпуск газеты "Призыв"  </t>
    </r>
  </si>
  <si>
    <r>
      <t>Мероприятие 2.</t>
    </r>
    <r>
      <rPr>
        <sz val="9"/>
        <rFont val="Times New Roman"/>
        <family val="1"/>
        <charset val="204"/>
      </rPr>
      <t xml:space="preserve">     Выпуск информационных бюллетеней</t>
    </r>
  </si>
  <si>
    <r>
      <t>Мероприятие 3</t>
    </r>
    <r>
      <rPr>
        <sz val="9"/>
        <rFont val="Times New Roman"/>
        <family val="1"/>
        <charset val="204"/>
      </rPr>
      <t>.         Выпуск газеты "Розетка"</t>
    </r>
  </si>
  <si>
    <r>
      <t>Мероприятие 4</t>
    </r>
    <r>
      <rPr>
        <sz val="9"/>
        <rFont val="Times New Roman"/>
        <family val="1"/>
        <charset val="204"/>
      </rPr>
      <t>.      Выпуск информационного Вестника Совета депутатов и администрации городского округа Домодедово</t>
    </r>
  </si>
  <si>
    <r>
      <t>Мероприятие 6.</t>
    </r>
    <r>
      <rPr>
        <sz val="9"/>
        <rFont val="Times New Roman"/>
        <family val="1"/>
        <charset val="204"/>
      </rPr>
      <t xml:space="preserve">             Выпуск передач на радио "Радио-Домодедово"</t>
    </r>
  </si>
  <si>
    <r>
      <t>Мероприятие 7.</t>
    </r>
    <r>
      <rPr>
        <sz val="9"/>
        <rFont val="Times New Roman"/>
        <family val="1"/>
        <charset val="204"/>
      </rPr>
      <t xml:space="preserve">            Выпуск информационной печатной продукции (буклеты, брошюры) </t>
    </r>
  </si>
  <si>
    <r>
      <t xml:space="preserve">Мероприятие 1.                                                  </t>
    </r>
    <r>
      <rPr>
        <sz val="16"/>
        <rFont val="Times New Roman"/>
        <family val="1"/>
        <charset val="204"/>
      </rPr>
      <t xml:space="preserve">Выпуск газеты "Призыв" </t>
    </r>
  </si>
  <si>
    <r>
      <t xml:space="preserve">Мероприятие 2.                                 </t>
    </r>
    <r>
      <rPr>
        <sz val="16"/>
        <rFont val="Times New Roman"/>
        <family val="1"/>
        <charset val="204"/>
      </rPr>
      <t>Выпуск</t>
    </r>
    <r>
      <rPr>
        <b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нформационных бюллетеней</t>
    </r>
  </si>
  <si>
    <r>
      <t>Мероприятие 3.</t>
    </r>
    <r>
      <rPr>
        <sz val="16"/>
        <rFont val="Times New Roman"/>
        <family val="1"/>
        <charset val="204"/>
      </rPr>
      <t xml:space="preserve">                                      Выпуск газеты "Розетка"</t>
    </r>
  </si>
  <si>
    <r>
      <t xml:space="preserve">Мероприятие 4.                               </t>
    </r>
    <r>
      <rPr>
        <sz val="16"/>
        <rFont val="Times New Roman"/>
        <family val="1"/>
        <charset val="204"/>
      </rPr>
      <t>Выпуск информационного Вестника Совета депутатов и администрации городского округа Домодедово</t>
    </r>
  </si>
  <si>
    <r>
      <t xml:space="preserve">Мероприятие 5.                      </t>
    </r>
    <r>
      <rPr>
        <sz val="16"/>
        <rFont val="Times New Roman"/>
        <family val="1"/>
        <charset val="204"/>
      </rPr>
      <t>Выпуск передач на телеканале "ТВ-Домодедово"</t>
    </r>
  </si>
  <si>
    <r>
      <t xml:space="preserve">Мероприятие 6.                            </t>
    </r>
    <r>
      <rPr>
        <sz val="16"/>
        <rFont val="Times New Roman"/>
        <family val="1"/>
        <charset val="204"/>
      </rPr>
      <t>Выпуск передач на радио "Радио-Домодедово"</t>
    </r>
  </si>
  <si>
    <r>
      <t xml:space="preserve"> </t>
    </r>
    <r>
      <rPr>
        <b/>
        <sz val="16"/>
        <rFont val="Times New Roman"/>
        <family val="1"/>
        <charset val="204"/>
      </rPr>
      <t xml:space="preserve">Мероприятие 7.                                 Выпуск </t>
    </r>
    <r>
      <rPr>
        <sz val="16"/>
        <rFont val="Times New Roman"/>
        <family val="1"/>
        <charset val="204"/>
      </rPr>
      <t xml:space="preserve">Информационной  печатной продукция (буклеты, брошюры) </t>
    </r>
  </si>
  <si>
    <r>
      <t>Мероприятие 5</t>
    </r>
    <r>
      <rPr>
        <sz val="9"/>
        <rFont val="Times New Roman"/>
        <family val="1"/>
        <charset val="204"/>
      </rPr>
      <t>.               Выпуск передач на телеканале "ТВ-Домодедово"</t>
    </r>
  </si>
  <si>
    <t>"Приложению № 3 к миниципальной программе "Информационная и внутренняя политика городского округа Домодедовона 2014-2016г.г."  утвержденной  постановлением администрации городского округа Домодедово от 18.10.2013 № 4240".</t>
  </si>
  <si>
    <t>Программа "Информационная и внутренняя политика городского округа Домодедово на 2014-2016гг."</t>
  </si>
  <si>
    <t>ВСЕГО</t>
  </si>
  <si>
    <t>"Приложение № 4   к муниципальной программе «Информационная и внутренняя политика городского округа Домодедово на 2014-2016 годы», утвержденной постановлением Администрации городского округа Домодедово от 18.10.2013 № 4240"</t>
  </si>
  <si>
    <t>"Приложение № 2   к муниципальной программе «Информационная и внутренняя политика городского округа Домодедово на 2014-2016 годы», утвержденной постановлением Администрации городского округа Домодедово от 18.10.2013 № 4240"</t>
  </si>
  <si>
    <t>тыс.экз.</t>
  </si>
  <si>
    <t>Организация льготной подписки                     Услуги типографии на печать газеты</t>
  </si>
  <si>
    <t>Планируемый объем финансирования на решение данной задачи                   (тыс.руб)</t>
  </si>
  <si>
    <t>Подпрограмма 1" Развитие системы информирования неселения городского округа Домодедово в деятельности органов муниципальной власти  городского округа Домодедово на 2014-2016 годы"</t>
  </si>
  <si>
    <t>Охват аудитории газетой "Призыв" в % от численности населения округа</t>
  </si>
  <si>
    <t>Охват аудитории информационными  бюллетенями в % от численности населения округа</t>
  </si>
  <si>
    <t>Охват аудитории газетой "Розетка" в % от численности населения округа</t>
  </si>
  <si>
    <t>Охват аудитории информационным  Вестником Совета дипутатов и администрации городского округа Домодедово в % от численности населения округа</t>
  </si>
  <si>
    <t>Охват аудитории телеканалом "ТВ -Домодедово" в % от численности населения округа</t>
  </si>
  <si>
    <t xml:space="preserve">Охват аудитории радио "Радио - Домодедово" в % от численности населения округа      </t>
  </si>
  <si>
    <t>Охват аудитории информационной печатной продукции (буклеты,брошюры)</t>
  </si>
  <si>
    <t>Приложение № 3   к постановлению Администрации городского округа Домодедово от 16.12.2014 № 6096</t>
  </si>
  <si>
    <t>Приложение № 1   к постановлению Администрации городского округа Домодедово от 16.12.2014 № 6096</t>
  </si>
  <si>
    <t>Приложение № 2  к постановлению администрации городского округа Домодедово от 16.12.2014 № 6096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</si>
</sst>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0.000"/>
    <numFmt numFmtId="165" formatCode="0.0"/>
    <numFmt numFmtId="166" formatCode="#,##0.00_р_."/>
    <numFmt numFmtId="167" formatCode="#,##0.0_р_."/>
    <numFmt numFmtId="168" formatCode="_-* #,##0.0_р_._-;\-* #,##0.0_р_._-;_-* &quot;-&quot;?_р_._-;_-@_-"/>
    <numFmt numFmtId="169" formatCode="_-* #,##0_р_._-;\-* #,##0_р_._-;_-* &quot;-&quot;?_р_._-;_-@_-"/>
    <numFmt numFmtId="170" formatCode="_-* #,##0.00_р_._-;\-* #,##0.00_р_._-;_-* &quot;-&quot;?_р_._-;_-@_-"/>
    <numFmt numFmtId="171" formatCode="_-* #,##0.000_р_._-;\-* #,##0.000_р_._-;_-* &quot;-&quot;?_р_._-;_-@_-"/>
    <numFmt numFmtId="172" formatCode="#,##0.0_ ;\-#,##0.0\ "/>
    <numFmt numFmtId="173" formatCode="#,##0_ ;\-#,##0\ "/>
    <numFmt numFmtId="174" formatCode="#,##0.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.5"/>
      <name val="Times New Roman"/>
      <family val="1"/>
      <charset val="204"/>
    </font>
    <font>
      <b/>
      <i/>
      <sz val="12.5"/>
      <name val="Times New Roman"/>
      <family val="1"/>
      <charset val="204"/>
    </font>
    <font>
      <i/>
      <sz val="12.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2" fillId="0" borderId="0" xfId="0" applyFont="1" applyAlignment="1">
      <alignment horizontal="justify"/>
    </xf>
    <xf numFmtId="0" fontId="6" fillId="0" borderId="0" xfId="0" applyFont="1"/>
    <xf numFmtId="0" fontId="9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1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/>
    <xf numFmtId="2" fontId="2" fillId="0" borderId="0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43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6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168" fontId="0" fillId="0" borderId="0" xfId="0" applyNumberFormat="1"/>
    <xf numFmtId="0" fontId="1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4" fontId="5" fillId="0" borderId="0" xfId="0" applyNumberFormat="1" applyFont="1"/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5" fontId="2" fillId="0" borderId="6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vertical="top" wrapText="1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5" fontId="2" fillId="0" borderId="6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quotePrefix="1" applyNumberFormat="1" applyFont="1" applyBorder="1" applyAlignment="1">
      <alignment horizontal="center" vertical="center" wrapText="1"/>
    </xf>
    <xf numFmtId="0" fontId="15" fillId="0" borderId="0" xfId="0" applyFont="1"/>
    <xf numFmtId="2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vertical="top" wrapText="1"/>
    </xf>
    <xf numFmtId="166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6" fontId="2" fillId="0" borderId="0" xfId="0" applyNumberFormat="1" applyFont="1" applyBorder="1" applyAlignment="1">
      <alignment horizontal="left" vertical="center" wrapText="1"/>
    </xf>
    <xf numFmtId="167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/>
    <xf numFmtId="168" fontId="24" fillId="0" borderId="0" xfId="0" applyNumberFormat="1" applyFont="1" applyFill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indent="15"/>
    </xf>
    <xf numFmtId="0" fontId="25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168" fontId="25" fillId="0" borderId="1" xfId="0" applyNumberFormat="1" applyFont="1" applyBorder="1" applyAlignment="1">
      <alignment horizontal="center" vertical="center" wrapText="1"/>
    </xf>
    <xf numFmtId="165" fontId="25" fillId="0" borderId="0" xfId="0" applyNumberFormat="1" applyFont="1"/>
    <xf numFmtId="0" fontId="25" fillId="0" borderId="1" xfId="0" applyFont="1" applyBorder="1"/>
    <xf numFmtId="168" fontId="25" fillId="0" borderId="1" xfId="0" applyNumberFormat="1" applyFont="1" applyBorder="1" applyAlignment="1">
      <alignment vertical="top" wrapText="1"/>
    </xf>
    <xf numFmtId="168" fontId="25" fillId="0" borderId="0" xfId="0" applyNumberFormat="1" applyFont="1"/>
    <xf numFmtId="170" fontId="25" fillId="0" borderId="0" xfId="0" applyNumberFormat="1" applyFont="1"/>
    <xf numFmtId="171" fontId="25" fillId="0" borderId="0" xfId="0" applyNumberFormat="1" applyFont="1"/>
    <xf numFmtId="170" fontId="25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2" fontId="25" fillId="0" borderId="0" xfId="0" applyNumberFormat="1" applyFont="1"/>
    <xf numFmtId="0" fontId="25" fillId="0" borderId="0" xfId="0" applyFont="1" applyAlignment="1">
      <alignment horizontal="center"/>
    </xf>
    <xf numFmtId="172" fontId="3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173" fontId="7" fillId="0" borderId="1" xfId="0" applyNumberFormat="1" applyFont="1" applyFill="1" applyBorder="1" applyAlignment="1">
      <alignment horizontal="right" vertical="center" wrapText="1"/>
    </xf>
    <xf numFmtId="173" fontId="7" fillId="0" borderId="1" xfId="0" applyNumberFormat="1" applyFont="1" applyBorder="1" applyAlignment="1">
      <alignment horizontal="right" vertical="center" wrapText="1"/>
    </xf>
    <xf numFmtId="172" fontId="7" fillId="0" borderId="1" xfId="0" applyNumberFormat="1" applyFont="1" applyFill="1" applyBorder="1" applyAlignment="1">
      <alignment horizontal="right" vertical="center" wrapText="1"/>
    </xf>
    <xf numFmtId="172" fontId="7" fillId="0" borderId="1" xfId="0" applyNumberFormat="1" applyFont="1" applyBorder="1" applyAlignment="1">
      <alignment horizontal="right" vertical="center" wrapText="1"/>
    </xf>
    <xf numFmtId="173" fontId="25" fillId="0" borderId="1" xfId="0" applyNumberFormat="1" applyFont="1" applyBorder="1" applyAlignment="1">
      <alignment horizontal="right" vertical="center" wrapText="1"/>
    </xf>
    <xf numFmtId="168" fontId="25" fillId="0" borderId="1" xfId="0" applyNumberFormat="1" applyFont="1" applyBorder="1" applyAlignment="1">
      <alignment horizontal="right" vertical="center" wrapText="1"/>
    </xf>
    <xf numFmtId="168" fontId="25" fillId="0" borderId="1" xfId="0" applyNumberFormat="1" applyFont="1" applyBorder="1" applyAlignment="1">
      <alignment horizontal="right" vertical="top" wrapText="1"/>
    </xf>
    <xf numFmtId="0" fontId="23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1" fillId="0" borderId="0" xfId="1"/>
    <xf numFmtId="49" fontId="5" fillId="0" borderId="0" xfId="1" applyNumberFormat="1" applyFont="1" applyProtection="1">
      <protection locked="0"/>
    </xf>
    <xf numFmtId="49" fontId="5" fillId="0" borderId="0" xfId="1" applyNumberFormat="1" applyFont="1" applyAlignment="1" applyProtection="1"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5" fillId="0" borderId="1" xfId="1" applyFont="1" applyBorder="1" applyAlignment="1" applyProtection="1">
      <alignment horizontal="center" vertical="top" wrapText="1"/>
      <protection locked="0"/>
    </xf>
    <xf numFmtId="174" fontId="5" fillId="0" borderId="1" xfId="1" applyNumberFormat="1" applyFont="1" applyBorder="1" applyAlignment="1" applyProtection="1">
      <alignment horizontal="center" vertical="top" wrapText="1"/>
      <protection locked="0"/>
    </xf>
    <xf numFmtId="0" fontId="1" fillId="0" borderId="0" xfId="1" applyBorder="1"/>
    <xf numFmtId="0" fontId="15" fillId="0" borderId="2" xfId="1" applyFont="1" applyBorder="1" applyAlignment="1" applyProtection="1">
      <alignment vertical="center" wrapText="1"/>
      <protection locked="0"/>
    </xf>
    <xf numFmtId="174" fontId="5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15" fillId="0" borderId="1" xfId="1" applyFont="1" applyBorder="1" applyAlignment="1" applyProtection="1">
      <alignment horizontal="left" vertical="center" wrapText="1"/>
      <protection locked="0"/>
    </xf>
    <xf numFmtId="165" fontId="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vertical="center" wrapText="1"/>
      <protection locked="0"/>
    </xf>
    <xf numFmtId="174" fontId="5" fillId="0" borderId="8" xfId="1" applyNumberFormat="1" applyFont="1" applyBorder="1" applyAlignment="1" applyProtection="1">
      <alignment vertical="center" wrapText="1"/>
      <protection locked="0"/>
    </xf>
    <xf numFmtId="0" fontId="1" fillId="0" borderId="7" xfId="1" applyBorder="1"/>
    <xf numFmtId="0" fontId="15" fillId="0" borderId="3" xfId="1" applyFont="1" applyBorder="1" applyAlignment="1" applyProtection="1">
      <alignment vertical="center" wrapText="1"/>
      <protection locked="0"/>
    </xf>
    <xf numFmtId="174" fontId="5" fillId="0" borderId="3" xfId="1" applyNumberFormat="1" applyFont="1" applyBorder="1" applyAlignment="1" applyProtection="1">
      <alignment vertical="center" wrapText="1"/>
      <protection locked="0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9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166" fontId="2" fillId="0" borderId="9" xfId="0" applyNumberFormat="1" applyFont="1" applyBorder="1" applyAlignment="1">
      <alignment horizontal="left" vertical="center" wrapText="1"/>
    </xf>
    <xf numFmtId="166" fontId="2" fillId="0" borderId="0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5" xfId="0" applyFont="1" applyBorder="1" applyAlignment="1">
      <alignment vertical="top" wrapText="1"/>
    </xf>
    <xf numFmtId="0" fontId="26" fillId="0" borderId="6" xfId="0" applyFont="1" applyBorder="1" applyAlignment="1">
      <alignment vertical="top" wrapText="1"/>
    </xf>
    <xf numFmtId="0" fontId="26" fillId="0" borderId="4" xfId="0" applyFont="1" applyBorder="1" applyAlignment="1">
      <alignment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5" fillId="0" borderId="6" xfId="1" applyFont="1" applyBorder="1" applyAlignment="1" applyProtection="1">
      <alignment horizontal="center" vertical="top" wrapText="1"/>
      <protection locked="0"/>
    </xf>
    <xf numFmtId="0" fontId="15" fillId="0" borderId="6" xfId="1" applyFont="1" applyBorder="1" applyAlignment="1" applyProtection="1">
      <alignment horizontal="left" vertical="center" wrapText="1"/>
      <protection locked="0"/>
    </xf>
    <xf numFmtId="49" fontId="30" fillId="0" borderId="0" xfId="1" applyNumberFormat="1" applyFont="1" applyAlignment="1" applyProtection="1">
      <alignment horizontal="left" vertical="center" wrapText="1"/>
      <protection locked="0"/>
    </xf>
    <xf numFmtId="49" fontId="7" fillId="0" borderId="0" xfId="1" applyNumberFormat="1" applyFont="1" applyAlignment="1" applyProtection="1">
      <alignment horizontal="left" vertical="center" wrapText="1"/>
      <protection locked="0"/>
    </xf>
    <xf numFmtId="0" fontId="29" fillId="0" borderId="7" xfId="1" applyFont="1" applyBorder="1" applyAlignment="1" applyProtection="1">
      <alignment horizontal="left" wrapText="1"/>
      <protection locked="0"/>
    </xf>
    <xf numFmtId="0" fontId="1" fillId="0" borderId="7" xfId="1" applyBorder="1" applyAlignment="1" applyProtection="1">
      <alignment wrapText="1"/>
      <protection locked="0"/>
    </xf>
    <xf numFmtId="0" fontId="5" fillId="0" borderId="2" xfId="1" applyFont="1" applyBorder="1" applyAlignment="1" applyProtection="1">
      <alignment horizontal="center" vertical="top" wrapText="1"/>
      <protection locked="0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1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opLeftCell="A7" zoomScaleNormal="100" workbookViewId="0">
      <selection activeCell="D8" sqref="D8"/>
    </sheetView>
  </sheetViews>
  <sheetFormatPr defaultColWidth="9.109375" defaultRowHeight="15.6"/>
  <cols>
    <col min="1" max="1" width="6.33203125" style="1" customWidth="1"/>
    <col min="2" max="2" width="18.33203125" style="1" customWidth="1"/>
    <col min="3" max="3" width="19.109375" style="1" customWidth="1"/>
    <col min="4" max="4" width="36.88671875" style="1" customWidth="1"/>
    <col min="5" max="5" width="23" style="1" customWidth="1"/>
    <col min="6" max="6" width="21.33203125" style="1" customWidth="1"/>
    <col min="7" max="16384" width="9.109375" style="1"/>
  </cols>
  <sheetData>
    <row r="1" spans="1:6">
      <c r="A1" s="17"/>
    </row>
    <row r="2" spans="1:6">
      <c r="D2" s="19" t="s">
        <v>133</v>
      </c>
    </row>
    <row r="3" spans="1:6">
      <c r="D3" s="19" t="s">
        <v>134</v>
      </c>
    </row>
    <row r="4" spans="1:6">
      <c r="D4" s="19" t="s">
        <v>135</v>
      </c>
    </row>
    <row r="5" spans="1:6">
      <c r="A5" s="17"/>
    </row>
    <row r="6" spans="1:6" ht="109.2">
      <c r="A6" s="5" t="s">
        <v>144</v>
      </c>
      <c r="B6" s="5" t="s">
        <v>140</v>
      </c>
      <c r="C6" s="5" t="s">
        <v>141</v>
      </c>
      <c r="D6" s="5" t="s">
        <v>136</v>
      </c>
      <c r="E6" s="5" t="s">
        <v>142</v>
      </c>
      <c r="F6" s="5" t="s">
        <v>143</v>
      </c>
    </row>
    <row r="7" spans="1:6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5</v>
      </c>
    </row>
    <row r="8" spans="1:6" ht="93.6">
      <c r="A8" s="5" t="s">
        <v>137</v>
      </c>
      <c r="B8" s="5" t="s">
        <v>145</v>
      </c>
      <c r="C8" s="5" t="s">
        <v>147</v>
      </c>
      <c r="D8" s="5" t="s">
        <v>138</v>
      </c>
      <c r="E8" s="5" t="s">
        <v>146</v>
      </c>
      <c r="F8" s="5" t="s">
        <v>139</v>
      </c>
    </row>
  </sheetData>
  <phoneticPr fontId="4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E5" sqref="E5"/>
    </sheetView>
  </sheetViews>
  <sheetFormatPr defaultRowHeight="13.2"/>
  <cols>
    <col min="1" max="1" width="27.88671875" bestFit="1" customWidth="1"/>
    <col min="2" max="6" width="11" customWidth="1"/>
  </cols>
  <sheetData>
    <row r="1" spans="1:6">
      <c r="A1" s="177" t="s">
        <v>148</v>
      </c>
      <c r="B1" s="177"/>
      <c r="C1" s="177"/>
      <c r="D1" s="177"/>
      <c r="E1" s="177"/>
      <c r="F1" s="177"/>
    </row>
    <row r="2" spans="1:6">
      <c r="A2" s="176"/>
      <c r="B2" s="176" t="s">
        <v>155</v>
      </c>
      <c r="C2" s="176"/>
      <c r="D2" s="176"/>
      <c r="E2" s="176"/>
      <c r="F2" s="176"/>
    </row>
    <row r="3" spans="1:6">
      <c r="A3" s="176"/>
      <c r="B3" s="21" t="s">
        <v>149</v>
      </c>
      <c r="C3" s="21" t="s">
        <v>150</v>
      </c>
      <c r="D3" s="21" t="s">
        <v>151</v>
      </c>
      <c r="E3" s="21" t="s">
        <v>152</v>
      </c>
      <c r="F3" s="21" t="s">
        <v>153</v>
      </c>
    </row>
    <row r="4" spans="1:6">
      <c r="A4" s="20" t="s">
        <v>154</v>
      </c>
      <c r="B4" s="22">
        <v>1.0640000000000001</v>
      </c>
      <c r="C4" s="22">
        <v>1.0580000000000001</v>
      </c>
      <c r="D4" s="22">
        <v>1.0549999999999999</v>
      </c>
      <c r="E4" s="22">
        <v>1.0489999999999999</v>
      </c>
      <c r="F4" s="22">
        <v>1.0409999999999999</v>
      </c>
    </row>
    <row r="5" spans="1:6">
      <c r="A5" s="20" t="s">
        <v>156</v>
      </c>
      <c r="B5" s="22">
        <v>1.085</v>
      </c>
      <c r="C5" s="22">
        <v>1.0549999999999999</v>
      </c>
      <c r="D5" s="22">
        <v>1.081</v>
      </c>
      <c r="E5" s="22">
        <v>1.0740000000000001</v>
      </c>
      <c r="F5" s="22">
        <v>1.0720000000000001</v>
      </c>
    </row>
  </sheetData>
  <mergeCells count="3">
    <mergeCell ref="B2:F2"/>
    <mergeCell ref="A2:A3"/>
    <mergeCell ref="A1:F1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topLeftCell="D20" zoomScale="75" zoomScaleNormal="75" zoomScaleSheetLayoutView="50" workbookViewId="0">
      <selection activeCell="J21" sqref="J21"/>
    </sheetView>
  </sheetViews>
  <sheetFormatPr defaultColWidth="9.109375" defaultRowHeight="16.2"/>
  <cols>
    <col min="1" max="1" width="24.88671875" style="104" hidden="1" customWidth="1"/>
    <col min="2" max="2" width="23.109375" style="104" hidden="1" customWidth="1"/>
    <col min="3" max="3" width="16.6640625" style="104" hidden="1" customWidth="1"/>
    <col min="4" max="4" width="31.88671875" style="104" customWidth="1"/>
    <col min="5" max="5" width="17.6640625" style="104" hidden="1" customWidth="1"/>
    <col min="6" max="11" width="30.5546875" style="104" customWidth="1"/>
    <col min="12" max="16384" width="9.109375" style="104"/>
  </cols>
  <sheetData>
    <row r="1" spans="1:11">
      <c r="H1" s="105"/>
      <c r="I1" s="105"/>
      <c r="J1" s="105"/>
      <c r="K1" s="106"/>
    </row>
    <row r="2" spans="1:11">
      <c r="C2" s="107" t="s">
        <v>6</v>
      </c>
    </row>
    <row r="3" spans="1:11" ht="7.5" customHeight="1"/>
    <row r="4" spans="1:11" ht="69" customHeight="1">
      <c r="B4" s="111"/>
      <c r="D4" s="191" t="s">
        <v>32</v>
      </c>
      <c r="E4" s="191"/>
      <c r="F4" s="191" t="s">
        <v>321</v>
      </c>
      <c r="G4" s="191"/>
      <c r="H4" s="191"/>
      <c r="I4" s="191"/>
      <c r="J4" s="191"/>
      <c r="K4" s="191"/>
    </row>
    <row r="5" spans="1:11" ht="51" customHeight="1">
      <c r="B5" s="111"/>
      <c r="D5" s="191" t="s">
        <v>33</v>
      </c>
      <c r="E5" s="191"/>
      <c r="F5" s="191" t="s">
        <v>343</v>
      </c>
      <c r="G5" s="191"/>
      <c r="H5" s="191"/>
      <c r="I5" s="191"/>
      <c r="J5" s="191"/>
      <c r="K5" s="191"/>
    </row>
    <row r="6" spans="1:11" ht="33.75" customHeight="1">
      <c r="B6" s="111"/>
      <c r="D6" s="191" t="s">
        <v>34</v>
      </c>
      <c r="E6" s="191"/>
      <c r="F6" s="190" t="s">
        <v>1</v>
      </c>
      <c r="G6" s="190"/>
      <c r="H6" s="190"/>
      <c r="I6" s="190"/>
      <c r="J6" s="190"/>
      <c r="K6" s="190"/>
    </row>
    <row r="7" spans="1:11" ht="45.75" customHeight="1">
      <c r="B7" s="111"/>
      <c r="D7" s="191" t="s">
        <v>35</v>
      </c>
      <c r="E7" s="191"/>
      <c r="F7" s="191" t="s">
        <v>342</v>
      </c>
      <c r="G7" s="191"/>
      <c r="H7" s="191"/>
      <c r="I7" s="191"/>
      <c r="J7" s="191"/>
      <c r="K7" s="191"/>
    </row>
    <row r="8" spans="1:11" ht="16.5" customHeight="1">
      <c r="B8" s="111"/>
      <c r="D8" s="191" t="s">
        <v>36</v>
      </c>
      <c r="E8" s="191"/>
      <c r="F8" s="190" t="s">
        <v>15</v>
      </c>
      <c r="G8" s="190"/>
      <c r="H8" s="190"/>
      <c r="I8" s="190"/>
      <c r="J8" s="190"/>
      <c r="K8" s="190"/>
    </row>
    <row r="9" spans="1:11" ht="42" customHeight="1">
      <c r="A9" s="183" t="s">
        <v>163</v>
      </c>
      <c r="B9" s="188" t="s">
        <v>32</v>
      </c>
      <c r="C9" s="188" t="s">
        <v>37</v>
      </c>
      <c r="D9" s="191" t="s">
        <v>38</v>
      </c>
      <c r="E9" s="186" t="s">
        <v>20</v>
      </c>
      <c r="F9" s="186"/>
      <c r="G9" s="186"/>
      <c r="H9" s="186"/>
      <c r="I9" s="186"/>
      <c r="J9" s="186"/>
      <c r="K9" s="186"/>
    </row>
    <row r="10" spans="1:11" ht="56.25" customHeight="1">
      <c r="A10" s="184"/>
      <c r="B10" s="188"/>
      <c r="C10" s="188"/>
      <c r="D10" s="191"/>
      <c r="E10" s="113" t="s">
        <v>316</v>
      </c>
      <c r="F10" s="114" t="s">
        <v>317</v>
      </c>
      <c r="G10" s="114" t="s">
        <v>318</v>
      </c>
      <c r="H10" s="114" t="s">
        <v>319</v>
      </c>
      <c r="I10" s="114" t="s">
        <v>358</v>
      </c>
      <c r="J10" s="114" t="s">
        <v>357</v>
      </c>
      <c r="K10" s="112" t="s">
        <v>39</v>
      </c>
    </row>
    <row r="11" spans="1:11" ht="18">
      <c r="A11" s="184"/>
      <c r="B11" s="187" t="s">
        <v>17</v>
      </c>
      <c r="C11" s="108"/>
      <c r="D11" s="115" t="s">
        <v>43</v>
      </c>
      <c r="E11" s="116">
        <f t="shared" ref="E11:K11" si="0">SUM(E12:E15)</f>
        <v>43907.9</v>
      </c>
      <c r="F11" s="117">
        <f t="shared" si="0"/>
        <v>48341</v>
      </c>
      <c r="G11" s="117">
        <f t="shared" si="0"/>
        <v>45815.3</v>
      </c>
      <c r="H11" s="117">
        <f t="shared" si="0"/>
        <v>45861.2</v>
      </c>
      <c r="I11" s="117">
        <f t="shared" si="0"/>
        <v>45861.2</v>
      </c>
      <c r="J11" s="117">
        <f t="shared" si="0"/>
        <v>45861.2</v>
      </c>
      <c r="K11" s="117">
        <f t="shared" si="0"/>
        <v>140017.5</v>
      </c>
    </row>
    <row r="12" spans="1:11" ht="36" hidden="1">
      <c r="A12" s="184"/>
      <c r="B12" s="187"/>
      <c r="C12" s="108"/>
      <c r="D12" s="115" t="s">
        <v>24</v>
      </c>
      <c r="E12" s="116">
        <v>0</v>
      </c>
      <c r="F12" s="117">
        <v>0</v>
      </c>
      <c r="G12" s="117">
        <v>0</v>
      </c>
      <c r="H12" s="117">
        <v>0</v>
      </c>
      <c r="I12" s="117"/>
      <c r="J12" s="117"/>
      <c r="K12" s="117">
        <f>SUM(E12:H12)</f>
        <v>0</v>
      </c>
    </row>
    <row r="13" spans="1:11" ht="36" hidden="1">
      <c r="A13" s="184"/>
      <c r="B13" s="187"/>
      <c r="C13" s="108"/>
      <c r="D13" s="115" t="s">
        <v>26</v>
      </c>
      <c r="E13" s="116">
        <v>0</v>
      </c>
      <c r="F13" s="117">
        <v>0</v>
      </c>
      <c r="G13" s="117">
        <v>0</v>
      </c>
      <c r="H13" s="117">
        <v>0</v>
      </c>
      <c r="I13" s="117"/>
      <c r="J13" s="117"/>
      <c r="K13" s="117">
        <f>SUM(E13:H13)</f>
        <v>0</v>
      </c>
    </row>
    <row r="14" spans="1:11" ht="36">
      <c r="A14" s="184"/>
      <c r="B14" s="187"/>
      <c r="C14" s="108"/>
      <c r="D14" s="115" t="s">
        <v>40</v>
      </c>
      <c r="E14" s="116">
        <f>'Прилож № 0'!C16</f>
        <v>19818.3</v>
      </c>
      <c r="F14" s="117">
        <f>'Прилож № 0'!E16</f>
        <v>20351</v>
      </c>
      <c r="G14" s="117">
        <f>'Прилож № 0'!F16</f>
        <v>18496.5</v>
      </c>
      <c r="H14" s="117">
        <f>'Прилож № 0'!G16</f>
        <v>18496.5</v>
      </c>
      <c r="I14" s="117">
        <f>'Прилож № 0'!I16</f>
        <v>18496.5</v>
      </c>
      <c r="J14" s="117">
        <f>'Прилож № 0'!J16</f>
        <v>18496.5</v>
      </c>
      <c r="K14" s="117">
        <f>F14+G14+H14</f>
        <v>57344</v>
      </c>
    </row>
    <row r="15" spans="1:11" ht="18">
      <c r="A15" s="185"/>
      <c r="B15" s="187"/>
      <c r="C15" s="108"/>
      <c r="D15" s="115" t="s">
        <v>41</v>
      </c>
      <c r="E15" s="116">
        <f>'Прилож № 0'!C24</f>
        <v>24089.600000000002</v>
      </c>
      <c r="F15" s="117">
        <f>'Прилож № 0'!E24</f>
        <v>27990</v>
      </c>
      <c r="G15" s="117">
        <f>'Прилож № 0'!F24</f>
        <v>27318.799999999999</v>
      </c>
      <c r="H15" s="117">
        <f>'Прилож № 0'!G24</f>
        <v>27364.7</v>
      </c>
      <c r="I15" s="117">
        <f>'Прилож № 0'!I24</f>
        <v>27364.7</v>
      </c>
      <c r="J15" s="117">
        <f>'Прилож № 0'!J24</f>
        <v>27364.7</v>
      </c>
      <c r="K15" s="117">
        <f>F15+G15+H15</f>
        <v>82673.5</v>
      </c>
    </row>
    <row r="16" spans="1:11" ht="169.5" customHeight="1">
      <c r="D16" s="118" t="s">
        <v>42</v>
      </c>
      <c r="E16" s="119"/>
      <c r="F16" s="189" t="s">
        <v>363</v>
      </c>
      <c r="G16" s="189"/>
      <c r="H16" s="189"/>
      <c r="I16" s="189"/>
      <c r="J16" s="189"/>
      <c r="K16" s="189"/>
    </row>
    <row r="18" spans="1:15" ht="31.5" customHeight="1">
      <c r="A18" s="179" t="s">
        <v>174</v>
      </c>
      <c r="B18" s="179"/>
      <c r="C18" s="179"/>
      <c r="D18" s="179"/>
      <c r="E18" s="109">
        <f t="shared" ref="E18:J18" si="1">SUM(E19:E24)</f>
        <v>72.59376923076924</v>
      </c>
      <c r="F18" s="109">
        <f t="shared" si="1"/>
        <v>95.7</v>
      </c>
      <c r="G18" s="109">
        <f t="shared" si="1"/>
        <v>96.699999999999989</v>
      </c>
      <c r="H18" s="109">
        <f t="shared" si="1"/>
        <v>97.499999999999986</v>
      </c>
      <c r="I18" s="109">
        <f t="shared" si="1"/>
        <v>97.499999999999986</v>
      </c>
      <c r="J18" s="109">
        <f t="shared" si="1"/>
        <v>97.499999999999986</v>
      </c>
      <c r="K18" s="124"/>
    </row>
    <row r="19" spans="1:15" ht="67.5" customHeight="1">
      <c r="A19" s="178" t="s">
        <v>322</v>
      </c>
      <c r="B19" s="178"/>
      <c r="C19" s="178"/>
      <c r="D19" s="178"/>
      <c r="E19" s="109">
        <f>'Прилож № 0'!C32</f>
        <v>32</v>
      </c>
      <c r="F19" s="126">
        <f>'Прилож № 0'!E32</f>
        <v>32</v>
      </c>
      <c r="G19" s="126">
        <f>'Прилож № 0'!F32</f>
        <v>32</v>
      </c>
      <c r="H19" s="126">
        <f>'Прилож № 0'!G32</f>
        <v>32</v>
      </c>
      <c r="I19" s="126">
        <f>'Прилож № 0'!I32</f>
        <v>32</v>
      </c>
      <c r="J19" s="126">
        <f>'Прилож № 0'!I32</f>
        <v>32</v>
      </c>
      <c r="K19" s="124"/>
    </row>
    <row r="20" spans="1:15" ht="90" customHeight="1">
      <c r="A20" s="180" t="s">
        <v>323</v>
      </c>
      <c r="B20" s="181"/>
      <c r="C20" s="181"/>
      <c r="D20" s="182"/>
      <c r="E20" s="110">
        <f>L20</f>
        <v>1.6846153846153844E-2</v>
      </c>
      <c r="F20" s="110">
        <f>'Прилож № 0'!E33</f>
        <v>21.9</v>
      </c>
      <c r="G20" s="110">
        <f>'Прилож № 0'!F33</f>
        <v>21.9</v>
      </c>
      <c r="H20" s="110">
        <f>'Прилож № 0'!G33</f>
        <v>21.9</v>
      </c>
      <c r="I20" s="126">
        <f>'Прилож № 0'!I33</f>
        <v>21.9</v>
      </c>
      <c r="J20" s="110">
        <f>'Прилож № 0'!I33</f>
        <v>21.9</v>
      </c>
      <c r="K20" s="124"/>
      <c r="L20" s="123">
        <f>'Прилож № 0'!C33/130000%</f>
        <v>1.6846153846153844E-2</v>
      </c>
      <c r="M20" s="110">
        <f>'Прилож № 0'!E33/130000%</f>
        <v>1.6846153846153844E-2</v>
      </c>
      <c r="N20" s="110">
        <f>'Прилож № 0'!F33/130000%</f>
        <v>1.6846153846153844E-2</v>
      </c>
      <c r="O20" s="110">
        <f>'Прилож № 0'!G33/130000%</f>
        <v>1.6846153846153844E-2</v>
      </c>
    </row>
    <row r="21" spans="1:15" ht="75" customHeight="1">
      <c r="A21" s="178" t="s">
        <v>324</v>
      </c>
      <c r="B21" s="178"/>
      <c r="C21" s="178"/>
      <c r="D21" s="178"/>
      <c r="E21" s="110">
        <f>L21</f>
        <v>3.0769230769230771</v>
      </c>
      <c r="F21" s="110">
        <f>'Прилож № 0'!E34</f>
        <v>3.1</v>
      </c>
      <c r="G21" s="110">
        <f>'Прилож № 0'!F34</f>
        <v>3.2</v>
      </c>
      <c r="H21" s="110">
        <f>'Прилож № 0'!G34</f>
        <v>3.4</v>
      </c>
      <c r="I21" s="126">
        <f>'Прилож № 0'!I34</f>
        <v>3.4</v>
      </c>
      <c r="J21" s="110">
        <f>'Прилож № 0'!I34</f>
        <v>3.4</v>
      </c>
      <c r="K21" s="124"/>
      <c r="L21" s="123">
        <f>'Прилож № 0'!C34/130000%</f>
        <v>3.0769230769230771</v>
      </c>
      <c r="M21" s="110">
        <f>'Прилож № 0'!E34/130000%</f>
        <v>2.3846153846153848E-3</v>
      </c>
      <c r="N21" s="110">
        <f>'Прилож № 0'!F34/130000%</f>
        <v>2.4615384615384616E-3</v>
      </c>
      <c r="O21" s="110">
        <f>'Прилож № 0'!G34/130000%</f>
        <v>2.6153846153846153E-3</v>
      </c>
    </row>
    <row r="22" spans="1:15" ht="150.75" customHeight="1">
      <c r="A22" s="178" t="s">
        <v>325</v>
      </c>
      <c r="B22" s="178"/>
      <c r="C22" s="178"/>
      <c r="D22" s="178"/>
      <c r="E22" s="110">
        <f>L22</f>
        <v>0</v>
      </c>
      <c r="F22" s="110">
        <f>'Прилож № 0'!E35</f>
        <v>0.2</v>
      </c>
      <c r="G22" s="110">
        <f>'Прилож № 0'!F35</f>
        <v>0.3</v>
      </c>
      <c r="H22" s="110">
        <f>'Прилож № 0'!G35</f>
        <v>0.3</v>
      </c>
      <c r="I22" s="126">
        <f>'Прилож № 0'!I35</f>
        <v>0.3</v>
      </c>
      <c r="J22" s="110">
        <f>'Прилож № 0'!I35</f>
        <v>0.3</v>
      </c>
      <c r="K22" s="124"/>
      <c r="L22" s="123">
        <f>'Прилож № 0'!C35/130000%</f>
        <v>0</v>
      </c>
      <c r="M22" s="110">
        <f>'Прилож № 0'!E35/130000%</f>
        <v>1.5384615384615385E-4</v>
      </c>
      <c r="N22" s="110">
        <f>'Прилож № 0'!F35/130000%</f>
        <v>2.3076923076923076E-4</v>
      </c>
      <c r="O22" s="110">
        <f>'Прилож № 0'!G35/130000%</f>
        <v>2.3076923076923076E-4</v>
      </c>
    </row>
    <row r="23" spans="1:15" ht="88.5" customHeight="1">
      <c r="A23" s="178" t="s">
        <v>326</v>
      </c>
      <c r="B23" s="178"/>
      <c r="C23" s="178"/>
      <c r="D23" s="178"/>
      <c r="E23" s="110">
        <f>L23</f>
        <v>36.53846153846154</v>
      </c>
      <c r="F23" s="110">
        <f>'Прилож № 0'!E36</f>
        <v>37.5</v>
      </c>
      <c r="G23" s="110">
        <f>'Прилож № 0'!F36</f>
        <v>38.200000000000003</v>
      </c>
      <c r="H23" s="110">
        <f>'Прилож № 0'!G36</f>
        <v>38.799999999999997</v>
      </c>
      <c r="I23" s="126">
        <f>'Прилож № 0'!I36</f>
        <v>38.799999999999997</v>
      </c>
      <c r="J23" s="110">
        <f>'Прилож № 0'!I36</f>
        <v>38.799999999999997</v>
      </c>
      <c r="K23" s="124"/>
      <c r="L23" s="123">
        <f>'Прилож № 0'!C36/130000%</f>
        <v>36.53846153846154</v>
      </c>
      <c r="M23" s="110">
        <f>'Прилож № 0'!E36/130000%</f>
        <v>2.8846153846153848E-2</v>
      </c>
      <c r="N23" s="110">
        <f>'Прилож № 0'!F36/130000%</f>
        <v>2.9384615384615387E-2</v>
      </c>
      <c r="O23" s="110">
        <f>'Прилож № 0'!G36/130000%</f>
        <v>2.9846153846153845E-2</v>
      </c>
    </row>
    <row r="24" spans="1:15" ht="87" customHeight="1">
      <c r="A24" s="178" t="s">
        <v>327</v>
      </c>
      <c r="B24" s="178"/>
      <c r="C24" s="178"/>
      <c r="D24" s="178"/>
      <c r="E24" s="110">
        <f>L24</f>
        <v>0.96153846153846156</v>
      </c>
      <c r="F24" s="110">
        <f>'Прилож № 0'!E37</f>
        <v>1</v>
      </c>
      <c r="G24" s="110">
        <f>'Прилож № 0'!F37</f>
        <v>1.1000000000000001</v>
      </c>
      <c r="H24" s="110">
        <f>'Прилож № 0'!G37</f>
        <v>1.1000000000000001</v>
      </c>
      <c r="I24" s="126">
        <f>'Прилож № 0'!I37</f>
        <v>1.1000000000000001</v>
      </c>
      <c r="J24" s="110">
        <f>'Прилож № 0'!I37</f>
        <v>1.1000000000000001</v>
      </c>
      <c r="K24" s="124"/>
      <c r="L24" s="123">
        <f>'Прилож № 0'!C37/130000%</f>
        <v>0.96153846153846156</v>
      </c>
      <c r="M24" s="110">
        <f>'Прилож № 0'!E37/130000%</f>
        <v>7.6923076923076923E-4</v>
      </c>
      <c r="N24" s="110">
        <f>'Прилож № 0'!F37/130000%</f>
        <v>8.461538461538462E-4</v>
      </c>
      <c r="O24" s="110">
        <f>'Прилож № 0'!G37/130000%</f>
        <v>8.461538461538462E-4</v>
      </c>
    </row>
    <row r="27" spans="1:15" hidden="1">
      <c r="A27" s="104" t="s">
        <v>182</v>
      </c>
      <c r="E27" s="104">
        <f>E19*8.6</f>
        <v>275.2</v>
      </c>
      <c r="F27" s="104">
        <f>F19*1.05*8.6</f>
        <v>288.95999999999998</v>
      </c>
      <c r="G27" s="104">
        <f>G19*1.05*1.05*8.6</f>
        <v>303.40800000000002</v>
      </c>
      <c r="H27" s="104">
        <f>H19*1.05*1.05*1.05*8.6</f>
        <v>318.57840000000004</v>
      </c>
    </row>
    <row r="28" spans="1:15" ht="46.5" customHeight="1">
      <c r="F28" s="104" t="s">
        <v>181</v>
      </c>
    </row>
    <row r="29" spans="1:15" ht="39.75" customHeight="1"/>
  </sheetData>
  <mergeCells count="24">
    <mergeCell ref="F16:K16"/>
    <mergeCell ref="F8:K8"/>
    <mergeCell ref="D8:E8"/>
    <mergeCell ref="D4:E4"/>
    <mergeCell ref="D5:E5"/>
    <mergeCell ref="D6:E6"/>
    <mergeCell ref="F4:K4"/>
    <mergeCell ref="F5:K5"/>
    <mergeCell ref="D7:E7"/>
    <mergeCell ref="D9:D10"/>
    <mergeCell ref="F6:K6"/>
    <mergeCell ref="F7:K7"/>
    <mergeCell ref="A9:A15"/>
    <mergeCell ref="E9:K9"/>
    <mergeCell ref="B11:B15"/>
    <mergeCell ref="B9:B10"/>
    <mergeCell ref="C9:C10"/>
    <mergeCell ref="A24:D24"/>
    <mergeCell ref="A18:D18"/>
    <mergeCell ref="A19:D19"/>
    <mergeCell ref="A22:D22"/>
    <mergeCell ref="A21:D21"/>
    <mergeCell ref="A20:D20"/>
    <mergeCell ref="A23:D23"/>
  </mergeCells>
  <phoneticPr fontId="4" type="noConversion"/>
  <pageMargins left="0.38" right="0.26" top="0.95" bottom="0.56999999999999995" header="0.5" footer="0.5"/>
  <pageSetup paperSize="9" scale="66" orientation="landscape" horizontalDpi="0" verticalDpi="0" r:id="rId1"/>
  <headerFooter alignWithMargins="0"/>
  <rowBreaks count="1" manualBreakCount="1">
    <brk id="16" max="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3"/>
  <sheetViews>
    <sheetView topLeftCell="A12" zoomScale="85" zoomScaleNormal="85" workbookViewId="0">
      <selection activeCell="D25" sqref="D25"/>
    </sheetView>
  </sheetViews>
  <sheetFormatPr defaultRowHeight="13.2"/>
  <cols>
    <col min="1" max="1" width="43.5546875" customWidth="1"/>
    <col min="2" max="2" width="17.6640625" customWidth="1"/>
    <col min="3" max="3" width="17.6640625" hidden="1" customWidth="1"/>
    <col min="4" max="7" width="17.6640625" customWidth="1"/>
    <col min="8" max="8" width="17.109375" hidden="1" customWidth="1"/>
    <col min="9" max="10" width="17.109375" customWidth="1"/>
    <col min="12" max="15" width="12.109375" customWidth="1"/>
  </cols>
  <sheetData>
    <row r="1" spans="1:15" ht="15.6">
      <c r="A1" s="1"/>
      <c r="B1" s="1"/>
      <c r="C1" s="1"/>
      <c r="D1" s="1"/>
      <c r="E1" s="1"/>
      <c r="F1" s="1"/>
      <c r="G1" s="1" t="s">
        <v>362</v>
      </c>
      <c r="H1" s="1"/>
      <c r="I1" s="1"/>
      <c r="J1" s="1"/>
    </row>
    <row r="2" spans="1:15" ht="7.5" customHeight="1"/>
    <row r="3" spans="1:15" ht="15.6">
      <c r="A3" s="102"/>
      <c r="B3" s="102" t="s">
        <v>5</v>
      </c>
      <c r="C3" s="103"/>
      <c r="D3" s="103"/>
      <c r="E3" s="103"/>
      <c r="F3" s="1"/>
      <c r="G3" s="1"/>
      <c r="H3" s="1"/>
      <c r="I3" s="1"/>
      <c r="J3" s="1"/>
    </row>
    <row r="4" spans="1:15" ht="6.75" customHeight="1">
      <c r="A4" s="2"/>
      <c r="B4" s="1"/>
      <c r="C4" s="1"/>
      <c r="D4" s="1"/>
      <c r="E4" s="1"/>
      <c r="F4" s="1"/>
      <c r="G4" s="1"/>
      <c r="H4" s="1"/>
      <c r="I4" s="1"/>
      <c r="J4" s="1"/>
    </row>
    <row r="5" spans="1:15" ht="21" customHeight="1">
      <c r="A5" s="3" t="s">
        <v>8</v>
      </c>
      <c r="B5" s="192" t="s">
        <v>9</v>
      </c>
      <c r="C5" s="192"/>
      <c r="D5" s="192"/>
      <c r="E5" s="192"/>
      <c r="F5" s="192"/>
      <c r="G5" s="192"/>
      <c r="H5" s="192"/>
      <c r="I5" s="192"/>
      <c r="J5" s="192"/>
    </row>
    <row r="6" spans="1:15" ht="29.25" customHeight="1">
      <c r="A6" s="3" t="s">
        <v>10</v>
      </c>
      <c r="B6" s="192" t="s">
        <v>166</v>
      </c>
      <c r="C6" s="192"/>
      <c r="D6" s="192"/>
      <c r="E6" s="192"/>
      <c r="F6" s="192"/>
      <c r="G6" s="192"/>
      <c r="H6" s="192"/>
      <c r="I6" s="192"/>
      <c r="J6" s="192"/>
    </row>
    <row r="7" spans="1:15" ht="29.25" customHeight="1">
      <c r="A7" s="3" t="s">
        <v>11</v>
      </c>
      <c r="B7" s="192" t="s">
        <v>167</v>
      </c>
      <c r="C7" s="192"/>
      <c r="D7" s="192"/>
      <c r="E7" s="192"/>
      <c r="F7" s="192"/>
      <c r="G7" s="192"/>
      <c r="H7" s="192"/>
      <c r="I7" s="192"/>
      <c r="J7" s="192"/>
    </row>
    <row r="8" spans="1:15" ht="21.75" customHeight="1">
      <c r="A8" s="3" t="s">
        <v>12</v>
      </c>
      <c r="B8" s="192" t="s">
        <v>27</v>
      </c>
      <c r="C8" s="192"/>
      <c r="D8" s="192"/>
      <c r="E8" s="192"/>
      <c r="F8" s="192"/>
      <c r="G8" s="192"/>
      <c r="H8" s="192"/>
      <c r="I8" s="192"/>
      <c r="J8" s="192"/>
    </row>
    <row r="9" spans="1:15" ht="19.5" customHeight="1">
      <c r="A9" s="3" t="s">
        <v>13</v>
      </c>
      <c r="B9" s="192" t="s">
        <v>25</v>
      </c>
      <c r="C9" s="192"/>
      <c r="D9" s="192"/>
      <c r="E9" s="192"/>
      <c r="F9" s="192"/>
      <c r="G9" s="192"/>
      <c r="H9" s="192"/>
      <c r="I9" s="192"/>
      <c r="J9" s="192"/>
    </row>
    <row r="10" spans="1:15" ht="31.2">
      <c r="A10" s="3" t="s">
        <v>14</v>
      </c>
      <c r="B10" s="192" t="s">
        <v>15</v>
      </c>
      <c r="C10" s="192"/>
      <c r="D10" s="192"/>
      <c r="E10" s="192"/>
      <c r="F10" s="192"/>
      <c r="G10" s="192"/>
      <c r="H10" s="192"/>
      <c r="I10" s="192"/>
      <c r="J10" s="192"/>
    </row>
    <row r="11" spans="1:15" ht="32.25" customHeight="1">
      <c r="A11" s="3" t="s">
        <v>16</v>
      </c>
      <c r="B11" s="192" t="s">
        <v>17</v>
      </c>
      <c r="C11" s="192"/>
      <c r="D11" s="192"/>
      <c r="E11" s="192"/>
      <c r="F11" s="192"/>
      <c r="G11" s="192"/>
      <c r="H11" s="192"/>
      <c r="I11" s="192"/>
      <c r="J11" s="192"/>
    </row>
    <row r="12" spans="1:15" ht="31.2">
      <c r="A12" s="3" t="s">
        <v>18</v>
      </c>
      <c r="B12" s="192" t="s">
        <v>20</v>
      </c>
      <c r="C12" s="192"/>
      <c r="D12" s="192"/>
      <c r="E12" s="192"/>
      <c r="F12" s="192"/>
      <c r="G12" s="192"/>
      <c r="H12" s="192"/>
      <c r="I12" s="192"/>
      <c r="J12" s="192"/>
    </row>
    <row r="13" spans="1:15" ht="60" customHeight="1">
      <c r="A13" s="3" t="s">
        <v>19</v>
      </c>
      <c r="B13" s="4" t="s">
        <v>161</v>
      </c>
      <c r="C13" s="4" t="s">
        <v>162</v>
      </c>
      <c r="D13" s="14" t="s">
        <v>58</v>
      </c>
      <c r="E13" s="14" t="s">
        <v>0</v>
      </c>
      <c r="F13" s="14" t="s">
        <v>318</v>
      </c>
      <c r="G13" s="14" t="s">
        <v>319</v>
      </c>
      <c r="H13" s="14" t="s">
        <v>361</v>
      </c>
      <c r="I13" s="14" t="s">
        <v>358</v>
      </c>
      <c r="J13" s="14" t="s">
        <v>357</v>
      </c>
    </row>
    <row r="14" spans="1:15" ht="15.6">
      <c r="A14" s="5" t="s">
        <v>24</v>
      </c>
      <c r="B14" s="45">
        <f>SUM(C14:H14)</f>
        <v>0</v>
      </c>
      <c r="C14" s="45">
        <v>0</v>
      </c>
      <c r="D14" s="45"/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</row>
    <row r="15" spans="1:15" ht="15.6">
      <c r="A15" s="5" t="s">
        <v>26</v>
      </c>
      <c r="B15" s="45">
        <f>SUM(C15:H15)</f>
        <v>0</v>
      </c>
      <c r="C15" s="45">
        <v>0</v>
      </c>
      <c r="D15" s="45"/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</row>
    <row r="16" spans="1:15" ht="31.2">
      <c r="A16" s="5" t="s">
        <v>31</v>
      </c>
      <c r="B16" s="45">
        <f t="shared" ref="B16:J16" si="0">B17+B18+B19+B21+B22+B20+B23</f>
        <v>94337</v>
      </c>
      <c r="C16" s="45">
        <f t="shared" si="0"/>
        <v>19818.3</v>
      </c>
      <c r="D16" s="45">
        <f t="shared" si="0"/>
        <v>19455.3</v>
      </c>
      <c r="E16" s="45">
        <f>E17+E18+E19+E21+E22+E20+E23</f>
        <v>20351</v>
      </c>
      <c r="F16" s="45">
        <f t="shared" si="0"/>
        <v>18496.5</v>
      </c>
      <c r="G16" s="45">
        <f t="shared" si="0"/>
        <v>18496.5</v>
      </c>
      <c r="H16" s="45">
        <f t="shared" si="0"/>
        <v>6556.5</v>
      </c>
      <c r="I16" s="45">
        <f t="shared" si="0"/>
        <v>18496.5</v>
      </c>
      <c r="J16" s="45">
        <f t="shared" si="0"/>
        <v>18496.5</v>
      </c>
      <c r="L16" s="76">
        <f>B16+B24</f>
        <v>231739.9</v>
      </c>
      <c r="M16" s="76">
        <f>C16+C24</f>
        <v>43907.9</v>
      </c>
      <c r="N16" s="76">
        <f>E16+E24</f>
        <v>48341</v>
      </c>
      <c r="O16" s="76">
        <f>F16+F24</f>
        <v>45815.3</v>
      </c>
    </row>
    <row r="17" spans="1:13" ht="15.6">
      <c r="A17" s="6" t="s">
        <v>29</v>
      </c>
      <c r="B17" s="50">
        <f>E17+F17+G17+I17+J17</f>
        <v>32132.5</v>
      </c>
      <c r="C17" s="50">
        <v>6562.3</v>
      </c>
      <c r="D17" s="50">
        <v>6562.3</v>
      </c>
      <c r="E17" s="51">
        <f>5596.5+960+350</f>
        <v>6906.5</v>
      </c>
      <c r="F17" s="51">
        <f>710+5596.5</f>
        <v>6306.5</v>
      </c>
      <c r="G17" s="51">
        <f>F17</f>
        <v>6306.5</v>
      </c>
      <c r="H17" s="51">
        <f>G17</f>
        <v>6306.5</v>
      </c>
      <c r="I17" s="51">
        <f>H17</f>
        <v>6306.5</v>
      </c>
      <c r="J17" s="51">
        <f>I17</f>
        <v>6306.5</v>
      </c>
      <c r="K17" s="193" t="s">
        <v>175</v>
      </c>
      <c r="L17" s="76">
        <f>B17+B25</f>
        <v>160328.6</v>
      </c>
    </row>
    <row r="18" spans="1:13" ht="31.5" customHeight="1">
      <c r="A18" s="6" t="s">
        <v>176</v>
      </c>
      <c r="B18" s="50">
        <f t="shared" ref="B18:B23" si="1">E18+F18+G18+I18+J18</f>
        <v>11150</v>
      </c>
      <c r="C18" s="50">
        <f>2505</f>
        <v>2505</v>
      </c>
      <c r="D18" s="50">
        <f>2505</f>
        <v>2505</v>
      </c>
      <c r="E18" s="51">
        <f>2590-E19</f>
        <v>2230</v>
      </c>
      <c r="F18" s="51">
        <f>2590-F19</f>
        <v>2230</v>
      </c>
      <c r="G18" s="51">
        <f>2590-G19</f>
        <v>2230</v>
      </c>
      <c r="H18" s="45"/>
      <c r="I18" s="50">
        <f t="shared" ref="I18:I30" si="2">G18</f>
        <v>2230</v>
      </c>
      <c r="J18" s="50">
        <f t="shared" ref="J18:J38" si="3">I18</f>
        <v>2230</v>
      </c>
      <c r="K18" s="193"/>
      <c r="L18" s="76">
        <f>B18+B26</f>
        <v>11150</v>
      </c>
    </row>
    <row r="19" spans="1:13" ht="15.6">
      <c r="A19" s="6" t="s">
        <v>164</v>
      </c>
      <c r="B19" s="50">
        <f t="shared" si="1"/>
        <v>1800</v>
      </c>
      <c r="C19" s="50">
        <v>363</v>
      </c>
      <c r="D19" s="50">
        <v>0</v>
      </c>
      <c r="E19" s="51">
        <v>360</v>
      </c>
      <c r="F19" s="51">
        <v>360</v>
      </c>
      <c r="G19" s="51">
        <v>360</v>
      </c>
      <c r="H19" s="45"/>
      <c r="I19" s="50">
        <f t="shared" si="2"/>
        <v>360</v>
      </c>
      <c r="J19" s="50">
        <f t="shared" si="3"/>
        <v>360</v>
      </c>
      <c r="L19" s="76">
        <f>B19+B27</f>
        <v>1800</v>
      </c>
    </row>
    <row r="20" spans="1:13" ht="46.8">
      <c r="A20" s="6" t="s">
        <v>160</v>
      </c>
      <c r="B20" s="50">
        <f t="shared" si="1"/>
        <v>0</v>
      </c>
      <c r="C20" s="50">
        <v>0</v>
      </c>
      <c r="D20" s="50">
        <v>0</v>
      </c>
      <c r="E20" s="51">
        <v>0</v>
      </c>
      <c r="F20" s="51">
        <v>0</v>
      </c>
      <c r="G20" s="51">
        <v>0</v>
      </c>
      <c r="H20" s="45"/>
      <c r="I20" s="50">
        <f t="shared" si="2"/>
        <v>0</v>
      </c>
      <c r="J20" s="50">
        <f t="shared" si="3"/>
        <v>0</v>
      </c>
    </row>
    <row r="21" spans="1:13" ht="15.6">
      <c r="A21" s="6" t="s">
        <v>30</v>
      </c>
      <c r="B21" s="50">
        <f t="shared" si="1"/>
        <v>45144.5</v>
      </c>
      <c r="C21" s="50">
        <f>10388-636</f>
        <v>9752</v>
      </c>
      <c r="D21" s="50">
        <v>9752</v>
      </c>
      <c r="E21" s="52">
        <f>9464.5+150+300+80+150</f>
        <v>10144.5</v>
      </c>
      <c r="F21" s="52">
        <v>8750</v>
      </c>
      <c r="G21" s="52">
        <f>F21</f>
        <v>8750</v>
      </c>
      <c r="H21" s="45"/>
      <c r="I21" s="50">
        <f t="shared" si="2"/>
        <v>8750</v>
      </c>
      <c r="J21" s="50">
        <f t="shared" si="3"/>
        <v>8750</v>
      </c>
      <c r="L21" s="76">
        <f>E16+F16+G16</f>
        <v>57344</v>
      </c>
    </row>
    <row r="22" spans="1:13" ht="15.6">
      <c r="A22" s="6" t="s">
        <v>177</v>
      </c>
      <c r="B22" s="50">
        <f t="shared" si="1"/>
        <v>3000</v>
      </c>
      <c r="C22" s="50">
        <v>636</v>
      </c>
      <c r="D22" s="50">
        <v>636</v>
      </c>
      <c r="E22" s="52">
        <v>600</v>
      </c>
      <c r="F22" s="52">
        <v>600</v>
      </c>
      <c r="G22" s="52">
        <v>600</v>
      </c>
      <c r="H22" s="45"/>
      <c r="I22" s="50">
        <f t="shared" si="2"/>
        <v>600</v>
      </c>
      <c r="J22" s="50">
        <f t="shared" si="3"/>
        <v>600</v>
      </c>
      <c r="L22" s="76">
        <f>E17+F17+G17</f>
        <v>19519.5</v>
      </c>
    </row>
    <row r="23" spans="1:13" ht="31.2">
      <c r="A23" s="6" t="s">
        <v>344</v>
      </c>
      <c r="B23" s="50">
        <f t="shared" si="1"/>
        <v>1110</v>
      </c>
      <c r="C23" s="50"/>
      <c r="D23" s="50">
        <v>0</v>
      </c>
      <c r="E23" s="52">
        <v>110</v>
      </c>
      <c r="F23" s="52">
        <v>250</v>
      </c>
      <c r="G23" s="52">
        <v>250</v>
      </c>
      <c r="H23" s="52">
        <v>250</v>
      </c>
      <c r="I23" s="52">
        <v>250</v>
      </c>
      <c r="J23" s="52">
        <v>250</v>
      </c>
      <c r="L23" s="76"/>
    </row>
    <row r="24" spans="1:13" ht="15.6">
      <c r="A24" s="5" t="s">
        <v>28</v>
      </c>
      <c r="B24" s="53">
        <f t="shared" ref="B24:J24" si="4">B25+B26+B29+B28+B30</f>
        <v>137402.9</v>
      </c>
      <c r="C24" s="53">
        <f t="shared" si="4"/>
        <v>24089.600000000002</v>
      </c>
      <c r="D24" s="53">
        <f t="shared" si="4"/>
        <v>24089.599999999999</v>
      </c>
      <c r="E24" s="53">
        <f t="shared" si="4"/>
        <v>27990</v>
      </c>
      <c r="F24" s="53">
        <f t="shared" si="4"/>
        <v>27318.799999999999</v>
      </c>
      <c r="G24" s="53">
        <f t="shared" si="4"/>
        <v>27364.7</v>
      </c>
      <c r="H24" s="53">
        <f t="shared" si="4"/>
        <v>0</v>
      </c>
      <c r="I24" s="53">
        <f t="shared" si="4"/>
        <v>27364.7</v>
      </c>
      <c r="J24" s="53">
        <f t="shared" si="4"/>
        <v>27364.7</v>
      </c>
      <c r="L24" s="76">
        <f>E24+F24+G24</f>
        <v>82673.5</v>
      </c>
    </row>
    <row r="25" spans="1:13" ht="15.6">
      <c r="A25" s="6" t="s">
        <v>29</v>
      </c>
      <c r="B25" s="50">
        <f t="shared" ref="B25:B31" si="5">SUM(E25+F25+G25+I25+J25)</f>
        <v>128196.1</v>
      </c>
      <c r="C25" s="50">
        <f>29594.9-C17</f>
        <v>23032.600000000002</v>
      </c>
      <c r="D25" s="50">
        <v>23032.6</v>
      </c>
      <c r="E25" s="51">
        <v>26196.1</v>
      </c>
      <c r="F25" s="51">
        <v>25500</v>
      </c>
      <c r="G25" s="51">
        <v>25500</v>
      </c>
      <c r="H25" s="45"/>
      <c r="I25" s="50">
        <f t="shared" si="2"/>
        <v>25500</v>
      </c>
      <c r="J25" s="50">
        <f t="shared" si="3"/>
        <v>25500</v>
      </c>
    </row>
    <row r="26" spans="1:13" ht="15.6">
      <c r="A26" s="6" t="s">
        <v>165</v>
      </c>
      <c r="B26" s="50">
        <f t="shared" si="5"/>
        <v>0</v>
      </c>
      <c r="C26" s="50">
        <v>0</v>
      </c>
      <c r="D26" s="50">
        <v>0</v>
      </c>
      <c r="E26" s="51">
        <v>0</v>
      </c>
      <c r="F26" s="51">
        <v>0</v>
      </c>
      <c r="G26" s="51">
        <v>0</v>
      </c>
      <c r="H26" s="45"/>
      <c r="I26" s="45">
        <f t="shared" si="2"/>
        <v>0</v>
      </c>
      <c r="J26" s="50">
        <f t="shared" si="3"/>
        <v>0</v>
      </c>
    </row>
    <row r="27" spans="1:13" ht="15.6">
      <c r="A27" s="6" t="s">
        <v>185</v>
      </c>
      <c r="B27" s="50">
        <f t="shared" si="5"/>
        <v>0</v>
      </c>
      <c r="C27" s="50">
        <v>0</v>
      </c>
      <c r="D27" s="50">
        <v>0</v>
      </c>
      <c r="E27" s="51">
        <v>0</v>
      </c>
      <c r="F27" s="51">
        <v>0</v>
      </c>
      <c r="G27" s="51">
        <v>0</v>
      </c>
      <c r="H27" s="45"/>
      <c r="I27" s="45">
        <f t="shared" si="2"/>
        <v>0</v>
      </c>
      <c r="J27" s="50">
        <f t="shared" si="3"/>
        <v>0</v>
      </c>
    </row>
    <row r="28" spans="1:13" ht="46.8">
      <c r="A28" s="6" t="s">
        <v>160</v>
      </c>
      <c r="B28" s="50">
        <f>SUM(E28+F28+G28+I28+J28)</f>
        <v>4706.7999999999993</v>
      </c>
      <c r="C28" s="50">
        <v>0</v>
      </c>
      <c r="D28" s="50">
        <v>0</v>
      </c>
      <c r="E28" s="51">
        <v>893.9</v>
      </c>
      <c r="F28" s="51">
        <f>918.8</f>
        <v>918.8</v>
      </c>
      <c r="G28" s="142">
        <f>F28+45.9</f>
        <v>964.69999999999993</v>
      </c>
      <c r="H28" s="143"/>
      <c r="I28" s="144">
        <f t="shared" si="2"/>
        <v>964.69999999999993</v>
      </c>
      <c r="J28" s="144">
        <f>I28</f>
        <v>964.69999999999993</v>
      </c>
    </row>
    <row r="29" spans="1:13" ht="15.6">
      <c r="A29" s="6" t="s">
        <v>30</v>
      </c>
      <c r="B29" s="50">
        <f t="shared" si="5"/>
        <v>4500</v>
      </c>
      <c r="C29" s="50">
        <f>1057</f>
        <v>1057</v>
      </c>
      <c r="D29" s="50">
        <v>1057</v>
      </c>
      <c r="E29" s="51">
        <v>900</v>
      </c>
      <c r="F29" s="51">
        <f>E29</f>
        <v>900</v>
      </c>
      <c r="G29" s="51">
        <f>F29</f>
        <v>900</v>
      </c>
      <c r="H29" s="45"/>
      <c r="I29" s="50">
        <f t="shared" si="2"/>
        <v>900</v>
      </c>
      <c r="J29" s="50">
        <f t="shared" si="3"/>
        <v>900</v>
      </c>
    </row>
    <row r="30" spans="1:13" ht="15.6">
      <c r="A30" s="6" t="s">
        <v>177</v>
      </c>
      <c r="B30" s="50">
        <f t="shared" si="5"/>
        <v>0</v>
      </c>
      <c r="C30" s="50">
        <v>0</v>
      </c>
      <c r="D30" s="50"/>
      <c r="E30" s="51">
        <v>0</v>
      </c>
      <c r="F30" s="51">
        <v>0</v>
      </c>
      <c r="G30" s="51">
        <v>0</v>
      </c>
      <c r="H30" s="45"/>
      <c r="I30" s="45">
        <f t="shared" si="2"/>
        <v>0</v>
      </c>
      <c r="J30" s="50">
        <f t="shared" si="3"/>
        <v>0</v>
      </c>
    </row>
    <row r="31" spans="1:13" ht="31.2">
      <c r="A31" s="6" t="s">
        <v>344</v>
      </c>
      <c r="B31" s="50">
        <f t="shared" si="5"/>
        <v>0</v>
      </c>
      <c r="C31" s="50"/>
      <c r="D31" s="50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</row>
    <row r="32" spans="1:13" ht="47.4">
      <c r="A32" s="27" t="s">
        <v>198</v>
      </c>
      <c r="B32" s="45"/>
      <c r="C32" s="45">
        <v>32</v>
      </c>
      <c r="D32" s="45"/>
      <c r="E32" s="45">
        <v>32</v>
      </c>
      <c r="F32" s="45">
        <v>32</v>
      </c>
      <c r="G32" s="45">
        <v>32</v>
      </c>
      <c r="H32" s="45"/>
      <c r="I32" s="45">
        <f t="shared" ref="I32:I37" si="6">G32</f>
        <v>32</v>
      </c>
      <c r="J32" s="45">
        <f t="shared" ref="J32:J37" si="7">I32</f>
        <v>32</v>
      </c>
      <c r="K32">
        <f>E32*8.6*1.049</f>
        <v>288.6848</v>
      </c>
      <c r="L32" s="76">
        <f>24270+E33+E34</f>
        <v>24295</v>
      </c>
      <c r="M32" s="76">
        <f>G33+G34+G35</f>
        <v>25.599999999999998</v>
      </c>
    </row>
    <row r="33" spans="1:10" ht="31.8">
      <c r="A33" s="27" t="s">
        <v>199</v>
      </c>
      <c r="B33" s="45"/>
      <c r="C33" s="45">
        <v>21.9</v>
      </c>
      <c r="D33" s="45"/>
      <c r="E33" s="45">
        <v>21.9</v>
      </c>
      <c r="F33" s="45">
        <v>21.9</v>
      </c>
      <c r="G33" s="45">
        <v>21.9</v>
      </c>
      <c r="H33" s="45">
        <f>паспорт!K20</f>
        <v>0</v>
      </c>
      <c r="I33" s="45">
        <f t="shared" si="6"/>
        <v>21.9</v>
      </c>
      <c r="J33" s="45">
        <f t="shared" si="7"/>
        <v>21.9</v>
      </c>
    </row>
    <row r="34" spans="1:10" ht="31.8">
      <c r="A34" s="27" t="s">
        <v>180</v>
      </c>
      <c r="B34" s="45"/>
      <c r="C34" s="53">
        <f>4000</f>
        <v>4000</v>
      </c>
      <c r="D34" s="53"/>
      <c r="E34" s="53">
        <v>3.1</v>
      </c>
      <c r="F34" s="45">
        <v>3.2</v>
      </c>
      <c r="G34" s="45">
        <v>3.4</v>
      </c>
      <c r="H34" s="45"/>
      <c r="I34" s="45">
        <f t="shared" si="6"/>
        <v>3.4</v>
      </c>
      <c r="J34" s="45">
        <f t="shared" si="7"/>
        <v>3.4</v>
      </c>
    </row>
    <row r="35" spans="1:10" s="24" customFormat="1" ht="64.2">
      <c r="A35" s="27" t="s">
        <v>171</v>
      </c>
      <c r="B35" s="45"/>
      <c r="C35" s="125">
        <v>0</v>
      </c>
      <c r="D35" s="125"/>
      <c r="E35" s="53">
        <v>0.2</v>
      </c>
      <c r="F35" s="45">
        <v>0.3</v>
      </c>
      <c r="G35" s="45">
        <v>0.3</v>
      </c>
      <c r="H35" s="45"/>
      <c r="I35" s="45">
        <f t="shared" si="6"/>
        <v>0.3</v>
      </c>
      <c r="J35" s="45">
        <f t="shared" si="7"/>
        <v>0.3</v>
      </c>
    </row>
    <row r="36" spans="1:10" s="24" customFormat="1" ht="31.8">
      <c r="A36" s="27" t="s">
        <v>172</v>
      </c>
      <c r="B36" s="45"/>
      <c r="C36" s="61">
        <f>125000*0.38</f>
        <v>47500</v>
      </c>
      <c r="D36" s="61"/>
      <c r="E36" s="45">
        <v>37.5</v>
      </c>
      <c r="F36" s="62">
        <v>38.200000000000003</v>
      </c>
      <c r="G36" s="62">
        <v>38.799999999999997</v>
      </c>
      <c r="H36" s="45"/>
      <c r="I36" s="45">
        <f t="shared" si="6"/>
        <v>38.799999999999997</v>
      </c>
      <c r="J36" s="45">
        <f t="shared" si="7"/>
        <v>38.799999999999997</v>
      </c>
    </row>
    <row r="37" spans="1:10" s="24" customFormat="1" ht="31.8">
      <c r="A37" s="77" t="s">
        <v>173</v>
      </c>
      <c r="B37" s="45"/>
      <c r="C37" s="61">
        <f>125000*0.01</f>
        <v>1250</v>
      </c>
      <c r="D37" s="61"/>
      <c r="E37" s="45">
        <v>1</v>
      </c>
      <c r="F37" s="62">
        <v>1.1000000000000001</v>
      </c>
      <c r="G37" s="62">
        <v>1.1000000000000001</v>
      </c>
      <c r="H37" s="45"/>
      <c r="I37" s="45">
        <f t="shared" si="6"/>
        <v>1.1000000000000001</v>
      </c>
      <c r="J37" s="45">
        <f t="shared" si="7"/>
        <v>1.1000000000000001</v>
      </c>
    </row>
    <row r="38" spans="1:10" ht="63" hidden="1" customHeight="1">
      <c r="A38" s="28" t="s">
        <v>170</v>
      </c>
      <c r="B38" s="194" t="s">
        <v>168</v>
      </c>
      <c r="C38" s="195"/>
      <c r="D38" s="195"/>
      <c r="E38" s="195"/>
      <c r="F38" s="195"/>
      <c r="G38" s="195"/>
      <c r="H38" s="195"/>
      <c r="I38" s="122"/>
      <c r="J38" s="50">
        <f t="shared" si="3"/>
        <v>0</v>
      </c>
    </row>
    <row r="39" spans="1:10">
      <c r="A39" s="24"/>
    </row>
    <row r="40" spans="1:10">
      <c r="A40" s="24"/>
    </row>
    <row r="41" spans="1:10">
      <c r="A41" s="24"/>
    </row>
    <row r="42" spans="1:10">
      <c r="A42" s="24"/>
    </row>
    <row r="43" spans="1:10">
      <c r="A43" s="24"/>
    </row>
  </sheetData>
  <mergeCells count="10">
    <mergeCell ref="B38:H38"/>
    <mergeCell ref="B9:J9"/>
    <mergeCell ref="B10:J10"/>
    <mergeCell ref="B11:J11"/>
    <mergeCell ref="B12:J12"/>
    <mergeCell ref="B5:J5"/>
    <mergeCell ref="B6:J6"/>
    <mergeCell ref="B7:J7"/>
    <mergeCell ref="B8:J8"/>
    <mergeCell ref="K17:K18"/>
  </mergeCells>
  <phoneticPr fontId="4" type="noConversion"/>
  <pageMargins left="0.75" right="0.33" top="1" bottom="0.53" header="0.5" footer="0.5"/>
  <pageSetup paperSize="9" scale="82" orientation="landscape" horizontalDpi="0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B1" zoomScaleNormal="100" zoomScaleSheetLayoutView="75" workbookViewId="0">
      <selection activeCell="G6" sqref="G6:G7"/>
    </sheetView>
  </sheetViews>
  <sheetFormatPr defaultColWidth="9.109375" defaultRowHeight="12"/>
  <cols>
    <col min="1" max="1" width="3.88671875" style="13" hidden="1" customWidth="1"/>
    <col min="2" max="2" width="16.33203125" style="13" customWidth="1"/>
    <col min="3" max="3" width="20.5546875" style="13" customWidth="1"/>
    <col min="4" max="4" width="16.33203125" style="13" customWidth="1"/>
    <col min="5" max="5" width="8.44140625" style="13" customWidth="1"/>
    <col min="6" max="6" width="13.33203125" style="13" customWidth="1"/>
    <col min="7" max="7" width="9.88671875" style="13" customWidth="1"/>
    <col min="8" max="8" width="10.6640625" style="13" customWidth="1"/>
    <col min="9" max="10" width="10.109375" style="13" customWidth="1"/>
    <col min="11" max="11" width="10.109375" style="13" hidden="1" customWidth="1"/>
    <col min="12" max="12" width="11.33203125" style="13" hidden="1" customWidth="1"/>
    <col min="13" max="13" width="9.33203125" style="13" hidden="1" customWidth="1"/>
    <col min="14" max="14" width="10.6640625" style="13" customWidth="1"/>
    <col min="15" max="15" width="11.88671875" style="13" customWidth="1"/>
    <col min="16" max="16" width="9.5546875" style="13" bestFit="1" customWidth="1"/>
    <col min="17" max="17" width="12" style="13" customWidth="1"/>
    <col min="18" max="16384" width="9.109375" style="13"/>
  </cols>
  <sheetData>
    <row r="1" spans="1:15" ht="31.5" customHeight="1">
      <c r="G1" s="215" t="s">
        <v>408</v>
      </c>
      <c r="H1" s="215"/>
      <c r="I1" s="215"/>
      <c r="J1" s="215"/>
      <c r="K1" s="215"/>
      <c r="L1" s="215"/>
      <c r="M1" s="215"/>
      <c r="N1" s="215"/>
    </row>
    <row r="2" spans="1:15" ht="46.5" customHeight="1">
      <c r="G2" s="216" t="s">
        <v>395</v>
      </c>
      <c r="H2" s="216"/>
      <c r="I2" s="216"/>
      <c r="J2" s="216"/>
      <c r="K2" s="216"/>
      <c r="L2" s="216"/>
      <c r="M2" s="216"/>
      <c r="N2" s="216"/>
    </row>
    <row r="3" spans="1:15" ht="37.5" hidden="1" customHeight="1">
      <c r="G3" s="215" t="s">
        <v>374</v>
      </c>
      <c r="H3" s="215"/>
      <c r="I3" s="215"/>
      <c r="J3" s="215"/>
      <c r="K3" s="215"/>
      <c r="L3" s="215"/>
      <c r="M3" s="215"/>
      <c r="N3" s="215"/>
    </row>
    <row r="4" spans="1:15" ht="21" customHeight="1">
      <c r="A4" s="206" t="s">
        <v>372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5" ht="6" customHeight="1">
      <c r="A5" s="12"/>
    </row>
    <row r="6" spans="1:15" ht="24" customHeight="1">
      <c r="A6" s="201" t="s">
        <v>44</v>
      </c>
      <c r="B6" s="201" t="s">
        <v>52</v>
      </c>
      <c r="C6" s="201" t="s">
        <v>53</v>
      </c>
      <c r="D6" s="201" t="s">
        <v>54</v>
      </c>
      <c r="E6" s="201" t="s">
        <v>57</v>
      </c>
      <c r="F6" s="201" t="s">
        <v>58</v>
      </c>
      <c r="G6" s="201" t="s">
        <v>60</v>
      </c>
      <c r="H6" s="203" t="s">
        <v>59</v>
      </c>
      <c r="I6" s="204"/>
      <c r="J6" s="204"/>
      <c r="K6" s="204"/>
      <c r="L6" s="204"/>
      <c r="M6" s="205"/>
      <c r="N6" s="201" t="s">
        <v>61</v>
      </c>
      <c r="O6" s="201" t="s">
        <v>55</v>
      </c>
    </row>
    <row r="7" spans="1:15" ht="63" customHeight="1">
      <c r="A7" s="202"/>
      <c r="B7" s="202"/>
      <c r="C7" s="202"/>
      <c r="D7" s="202"/>
      <c r="E7" s="202"/>
      <c r="F7" s="202"/>
      <c r="G7" s="202"/>
      <c r="H7" s="15" t="s">
        <v>345</v>
      </c>
      <c r="I7" s="14" t="s">
        <v>346</v>
      </c>
      <c r="J7" s="14" t="s">
        <v>347</v>
      </c>
      <c r="K7" s="14" t="s">
        <v>348</v>
      </c>
      <c r="L7" s="14" t="s">
        <v>349</v>
      </c>
      <c r="M7" s="15" t="s">
        <v>23</v>
      </c>
      <c r="N7" s="202"/>
      <c r="O7" s="202"/>
    </row>
    <row r="8" spans="1:15" ht="27" customHeight="1">
      <c r="A8" s="14">
        <v>1</v>
      </c>
      <c r="B8" s="203" t="s">
        <v>375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/>
    </row>
    <row r="9" spans="1:15" ht="97.5" customHeight="1">
      <c r="A9" s="196"/>
      <c r="B9" s="155" t="s">
        <v>350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20" t="s">
        <v>320</v>
      </c>
    </row>
    <row r="10" spans="1:15" ht="37.5" customHeight="1">
      <c r="A10" s="196"/>
      <c r="B10" s="208" t="s">
        <v>377</v>
      </c>
      <c r="C10" s="201" t="s">
        <v>397</v>
      </c>
      <c r="D10" s="15" t="s">
        <v>56</v>
      </c>
      <c r="E10" s="30" t="s">
        <v>376</v>
      </c>
      <c r="F10" s="48">
        <f>'Прилож № 0'!E17+2963.7</f>
        <v>9870.2000000000007</v>
      </c>
      <c r="G10" s="48">
        <f>H10+I10+J10</f>
        <v>22269.4</v>
      </c>
      <c r="H10" s="48">
        <v>9656.4</v>
      </c>
      <c r="I10" s="47">
        <f>'Прилож № 0'!F17</f>
        <v>6306.5</v>
      </c>
      <c r="J10" s="47">
        <f>'Прилож № 0'!G17</f>
        <v>6306.5</v>
      </c>
      <c r="K10" s="47">
        <f>'Прилож № 0'!I17</f>
        <v>6306.5</v>
      </c>
      <c r="L10" s="47">
        <f>'Прилож № 0'!J17</f>
        <v>6306.5</v>
      </c>
      <c r="M10" s="47"/>
      <c r="N10" s="211" t="s">
        <v>352</v>
      </c>
      <c r="O10" s="211" t="s">
        <v>320</v>
      </c>
    </row>
    <row r="11" spans="1:15" ht="26.25" customHeight="1">
      <c r="A11" s="196"/>
      <c r="B11" s="214"/>
      <c r="C11" s="210"/>
      <c r="D11" s="15" t="s">
        <v>41</v>
      </c>
      <c r="E11" s="30" t="s">
        <v>376</v>
      </c>
      <c r="F11" s="48">
        <f>'Прилож № 0'!D25</f>
        <v>23032.6</v>
      </c>
      <c r="G11" s="48">
        <f t="shared" ref="G11:G28" si="0">H11+I11+J11</f>
        <v>77196.100000000006</v>
      </c>
      <c r="H11" s="48">
        <v>26196.1</v>
      </c>
      <c r="I11" s="47">
        <f>'Прилож № 0'!F25</f>
        <v>25500</v>
      </c>
      <c r="J11" s="47">
        <f>I11</f>
        <v>25500</v>
      </c>
      <c r="K11" s="47">
        <f>J11</f>
        <v>25500</v>
      </c>
      <c r="L11" s="47">
        <f>K11</f>
        <v>25500</v>
      </c>
      <c r="M11" s="47"/>
      <c r="N11" s="212"/>
      <c r="O11" s="212"/>
    </row>
    <row r="12" spans="1:15" ht="26.25" customHeight="1">
      <c r="A12" s="197"/>
      <c r="B12" s="209"/>
      <c r="C12" s="202"/>
      <c r="D12" s="30" t="s">
        <v>39</v>
      </c>
      <c r="E12" s="30" t="s">
        <v>376</v>
      </c>
      <c r="F12" s="48">
        <f t="shared" ref="F12:L12" si="1">F10+F11</f>
        <v>32902.800000000003</v>
      </c>
      <c r="G12" s="48">
        <f t="shared" si="0"/>
        <v>99465.5</v>
      </c>
      <c r="H12" s="48">
        <f t="shared" si="1"/>
        <v>35852.5</v>
      </c>
      <c r="I12" s="47">
        <f>I10+I11</f>
        <v>31806.5</v>
      </c>
      <c r="J12" s="47">
        <f t="shared" si="1"/>
        <v>31806.5</v>
      </c>
      <c r="K12" s="47">
        <f t="shared" si="1"/>
        <v>31806.5</v>
      </c>
      <c r="L12" s="47">
        <f t="shared" si="1"/>
        <v>31806.5</v>
      </c>
      <c r="M12" s="47"/>
      <c r="N12" s="212"/>
      <c r="O12" s="212"/>
    </row>
    <row r="13" spans="1:15" ht="36" customHeight="1">
      <c r="A13" s="198">
        <v>2</v>
      </c>
      <c r="B13" s="208" t="s">
        <v>378</v>
      </c>
      <c r="C13" s="201" t="s">
        <v>340</v>
      </c>
      <c r="D13" s="15" t="s">
        <v>56</v>
      </c>
      <c r="E13" s="30" t="s">
        <v>376</v>
      </c>
      <c r="F13" s="48">
        <f>'Прилож № 0'!D18</f>
        <v>2505</v>
      </c>
      <c r="G13" s="48">
        <f t="shared" si="0"/>
        <v>6690</v>
      </c>
      <c r="H13" s="48">
        <f>'Прилож № 0'!E18</f>
        <v>2230</v>
      </c>
      <c r="I13" s="47">
        <f>'Прилож № 0'!F18</f>
        <v>2230</v>
      </c>
      <c r="J13" s="47">
        <f>'Прилож № 0'!G18</f>
        <v>2230</v>
      </c>
      <c r="K13" s="47">
        <f>'Прилож № 0'!I18</f>
        <v>2230</v>
      </c>
      <c r="L13" s="47">
        <f>'Прилож № 0'!J18</f>
        <v>2230</v>
      </c>
      <c r="M13" s="47"/>
      <c r="N13" s="212"/>
      <c r="O13" s="212"/>
    </row>
    <row r="14" spans="1:15" ht="26.25" customHeight="1">
      <c r="A14" s="199"/>
      <c r="B14" s="209"/>
      <c r="C14" s="202"/>
      <c r="D14" s="30" t="s">
        <v>39</v>
      </c>
      <c r="E14" s="30" t="s">
        <v>376</v>
      </c>
      <c r="F14" s="48">
        <f>F13</f>
        <v>2505</v>
      </c>
      <c r="G14" s="48">
        <f t="shared" si="0"/>
        <v>6690</v>
      </c>
      <c r="H14" s="48">
        <f t="shared" ref="H14:M14" si="2">H13</f>
        <v>2230</v>
      </c>
      <c r="I14" s="47">
        <f t="shared" si="2"/>
        <v>2230</v>
      </c>
      <c r="J14" s="47">
        <f t="shared" si="2"/>
        <v>2230</v>
      </c>
      <c r="K14" s="47">
        <f t="shared" si="2"/>
        <v>2230</v>
      </c>
      <c r="L14" s="47">
        <f t="shared" si="2"/>
        <v>2230</v>
      </c>
      <c r="M14" s="47">
        <f t="shared" si="2"/>
        <v>0</v>
      </c>
      <c r="N14" s="212"/>
      <c r="O14" s="212"/>
    </row>
    <row r="15" spans="1:15" ht="39" customHeight="1">
      <c r="A15" s="200">
        <v>3</v>
      </c>
      <c r="B15" s="208" t="s">
        <v>379</v>
      </c>
      <c r="C15" s="201" t="s">
        <v>341</v>
      </c>
      <c r="D15" s="15" t="s">
        <v>56</v>
      </c>
      <c r="E15" s="30" t="s">
        <v>376</v>
      </c>
      <c r="F15" s="147">
        <v>0</v>
      </c>
      <c r="G15" s="48">
        <f t="shared" si="0"/>
        <v>1080</v>
      </c>
      <c r="H15" s="48">
        <f>'Прилож № 0'!E19</f>
        <v>360</v>
      </c>
      <c r="I15" s="47">
        <f>'Прилож № 0'!F19</f>
        <v>360</v>
      </c>
      <c r="J15" s="47">
        <f>'Прилож № 0'!G19</f>
        <v>360</v>
      </c>
      <c r="K15" s="47">
        <f>'Прилож № 0'!I19</f>
        <v>360</v>
      </c>
      <c r="L15" s="47">
        <f>'Прилож № 0'!J19</f>
        <v>360</v>
      </c>
      <c r="M15" s="47"/>
      <c r="N15" s="212"/>
      <c r="O15" s="212"/>
    </row>
    <row r="16" spans="1:15" ht="26.25" customHeight="1">
      <c r="A16" s="199"/>
      <c r="B16" s="209"/>
      <c r="C16" s="202"/>
      <c r="D16" s="30" t="s">
        <v>39</v>
      </c>
      <c r="E16" s="30" t="s">
        <v>376</v>
      </c>
      <c r="F16" s="147">
        <v>0</v>
      </c>
      <c r="G16" s="48">
        <f t="shared" si="0"/>
        <v>1080</v>
      </c>
      <c r="H16" s="48">
        <f>H15</f>
        <v>360</v>
      </c>
      <c r="I16" s="47">
        <f>I15</f>
        <v>360</v>
      </c>
      <c r="J16" s="47">
        <f>J15</f>
        <v>360</v>
      </c>
      <c r="K16" s="47">
        <f>K15</f>
        <v>360</v>
      </c>
      <c r="L16" s="47">
        <f>L15</f>
        <v>360</v>
      </c>
      <c r="M16" s="47"/>
      <c r="N16" s="212"/>
      <c r="O16" s="212"/>
    </row>
    <row r="17" spans="1:15" ht="46.5" customHeight="1">
      <c r="A17" s="198"/>
      <c r="B17" s="208" t="s">
        <v>380</v>
      </c>
      <c r="C17" s="210" t="s">
        <v>353</v>
      </c>
      <c r="D17" s="15" t="s">
        <v>41</v>
      </c>
      <c r="E17" s="30" t="s">
        <v>376</v>
      </c>
      <c r="F17" s="147">
        <v>0</v>
      </c>
      <c r="G17" s="48">
        <f t="shared" si="0"/>
        <v>2777.3999999999996</v>
      </c>
      <c r="H17" s="48">
        <v>893.9</v>
      </c>
      <c r="I17" s="47">
        <f>'Прилож № 0'!F28</f>
        <v>918.8</v>
      </c>
      <c r="J17" s="47">
        <f>'Прилож № 0'!G28</f>
        <v>964.69999999999993</v>
      </c>
      <c r="K17" s="47">
        <f>'Прилож № 0'!I28</f>
        <v>964.69999999999993</v>
      </c>
      <c r="L17" s="47">
        <f>'Прилож № 0'!J28</f>
        <v>964.69999999999993</v>
      </c>
      <c r="M17" s="47">
        <f>'Прилож № 0'!K28</f>
        <v>0</v>
      </c>
      <c r="N17" s="212"/>
      <c r="O17" s="212"/>
    </row>
    <row r="18" spans="1:15" ht="49.5" customHeight="1">
      <c r="A18" s="199"/>
      <c r="B18" s="209"/>
      <c r="C18" s="202"/>
      <c r="D18" s="30" t="s">
        <v>39</v>
      </c>
      <c r="E18" s="30" t="s">
        <v>376</v>
      </c>
      <c r="F18" s="148">
        <v>0</v>
      </c>
      <c r="G18" s="48">
        <f t="shared" si="0"/>
        <v>2777.3999999999996</v>
      </c>
      <c r="H18" s="47">
        <f t="shared" ref="H18:M18" si="3">H17</f>
        <v>893.9</v>
      </c>
      <c r="I18" s="47">
        <f t="shared" si="3"/>
        <v>918.8</v>
      </c>
      <c r="J18" s="47">
        <f t="shared" si="3"/>
        <v>964.69999999999993</v>
      </c>
      <c r="K18" s="47">
        <f t="shared" si="3"/>
        <v>964.69999999999993</v>
      </c>
      <c r="L18" s="47">
        <f t="shared" si="3"/>
        <v>964.69999999999993</v>
      </c>
      <c r="M18" s="47">
        <f t="shared" si="3"/>
        <v>0</v>
      </c>
      <c r="N18" s="212"/>
      <c r="O18" s="212"/>
    </row>
    <row r="19" spans="1:15" ht="36.75" customHeight="1">
      <c r="A19" s="200">
        <v>5</v>
      </c>
      <c r="B19" s="208" t="s">
        <v>390</v>
      </c>
      <c r="C19" s="201" t="s">
        <v>354</v>
      </c>
      <c r="D19" s="15" t="s">
        <v>56</v>
      </c>
      <c r="E19" s="30" t="s">
        <v>376</v>
      </c>
      <c r="F19" s="48">
        <f>'Прилож № 0'!D21</f>
        <v>9752</v>
      </c>
      <c r="G19" s="48">
        <f t="shared" si="0"/>
        <v>28217.5</v>
      </c>
      <c r="H19" s="48">
        <v>10717.5</v>
      </c>
      <c r="I19" s="47">
        <f>'Прилож № 0'!F21</f>
        <v>8750</v>
      </c>
      <c r="J19" s="47">
        <f>'Прилож № 0'!G21</f>
        <v>8750</v>
      </c>
      <c r="K19" s="47">
        <f>'Прилож № 0'!I21</f>
        <v>8750</v>
      </c>
      <c r="L19" s="47">
        <f>'Прилож № 0'!J21</f>
        <v>8750</v>
      </c>
      <c r="M19" s="47"/>
      <c r="N19" s="212"/>
      <c r="O19" s="212"/>
    </row>
    <row r="20" spans="1:15" ht="24.75" customHeight="1">
      <c r="A20" s="198"/>
      <c r="B20" s="214"/>
      <c r="C20" s="210"/>
      <c r="D20" s="15" t="s">
        <v>41</v>
      </c>
      <c r="E20" s="30" t="s">
        <v>376</v>
      </c>
      <c r="F20" s="47">
        <f>'Прилож № 0'!D29</f>
        <v>1057</v>
      </c>
      <c r="G20" s="48">
        <f t="shared" si="0"/>
        <v>2700</v>
      </c>
      <c r="H20" s="47">
        <f>'Прилож № 0'!E29</f>
        <v>900</v>
      </c>
      <c r="I20" s="47">
        <f>'Прилож № 0'!F29</f>
        <v>900</v>
      </c>
      <c r="J20" s="47">
        <f>'Прилож № 0'!G29</f>
        <v>900</v>
      </c>
      <c r="K20" s="47">
        <f>'Прилож № 0'!I29</f>
        <v>900</v>
      </c>
      <c r="L20" s="47">
        <f>'Прилож № 0'!J29</f>
        <v>900</v>
      </c>
      <c r="M20" s="47">
        <f>'Прилож № 0'!J29</f>
        <v>900</v>
      </c>
      <c r="N20" s="212"/>
      <c r="O20" s="212"/>
    </row>
    <row r="21" spans="1:15" ht="26.25" customHeight="1">
      <c r="A21" s="199"/>
      <c r="B21" s="209"/>
      <c r="C21" s="202"/>
      <c r="D21" s="30" t="s">
        <v>39</v>
      </c>
      <c r="E21" s="30" t="s">
        <v>376</v>
      </c>
      <c r="F21" s="47">
        <f>F19+F20</f>
        <v>10809</v>
      </c>
      <c r="G21" s="48">
        <f t="shared" si="0"/>
        <v>30917.5</v>
      </c>
      <c r="H21" s="47">
        <f t="shared" ref="H21:M21" si="4">H19+H20</f>
        <v>11617.5</v>
      </c>
      <c r="I21" s="47">
        <f t="shared" si="4"/>
        <v>9650</v>
      </c>
      <c r="J21" s="47">
        <f t="shared" si="4"/>
        <v>9650</v>
      </c>
      <c r="K21" s="47">
        <f t="shared" si="4"/>
        <v>9650</v>
      </c>
      <c r="L21" s="47">
        <f t="shared" si="4"/>
        <v>9650</v>
      </c>
      <c r="M21" s="47">
        <f t="shared" si="4"/>
        <v>900</v>
      </c>
      <c r="N21" s="212"/>
      <c r="O21" s="212"/>
    </row>
    <row r="22" spans="1:15" ht="36">
      <c r="A22" s="200">
        <v>6</v>
      </c>
      <c r="B22" s="208" t="s">
        <v>381</v>
      </c>
      <c r="C22" s="201" t="s">
        <v>355</v>
      </c>
      <c r="D22" s="15" t="s">
        <v>56</v>
      </c>
      <c r="E22" s="30" t="s">
        <v>376</v>
      </c>
      <c r="F22" s="48">
        <f>'Прилож № 0'!D22</f>
        <v>636</v>
      </c>
      <c r="G22" s="48">
        <f t="shared" si="0"/>
        <v>1800</v>
      </c>
      <c r="H22" s="48">
        <f>'Прилож № 0'!E22</f>
        <v>600</v>
      </c>
      <c r="I22" s="47">
        <f>'Прилож № 0'!F22</f>
        <v>600</v>
      </c>
      <c r="J22" s="47">
        <f>'Прилож № 0'!G22</f>
        <v>600</v>
      </c>
      <c r="K22" s="47">
        <f>'Прилож № 0'!I22</f>
        <v>600</v>
      </c>
      <c r="L22" s="47">
        <f>'Прилож № 0'!I22</f>
        <v>600</v>
      </c>
      <c r="M22" s="47">
        <f>'Прилож № 0'!J22</f>
        <v>600</v>
      </c>
      <c r="N22" s="212"/>
      <c r="O22" s="212"/>
    </row>
    <row r="23" spans="1:15" ht="26.25" customHeight="1">
      <c r="A23" s="199"/>
      <c r="B23" s="209"/>
      <c r="C23" s="202"/>
      <c r="D23" s="30" t="s">
        <v>39</v>
      </c>
      <c r="E23" s="30" t="s">
        <v>376</v>
      </c>
      <c r="F23" s="48">
        <f>F22</f>
        <v>636</v>
      </c>
      <c r="G23" s="48">
        <f t="shared" si="0"/>
        <v>1800</v>
      </c>
      <c r="H23" s="48">
        <f>H22</f>
        <v>600</v>
      </c>
      <c r="I23" s="47">
        <f>I22</f>
        <v>600</v>
      </c>
      <c r="J23" s="47">
        <f>J22</f>
        <v>600</v>
      </c>
      <c r="K23" s="47">
        <f>K22</f>
        <v>600</v>
      </c>
      <c r="L23" s="47">
        <f>L22</f>
        <v>600</v>
      </c>
      <c r="M23" s="49"/>
      <c r="N23" s="212"/>
      <c r="O23" s="212"/>
    </row>
    <row r="24" spans="1:15" ht="37.5" customHeight="1">
      <c r="A24" s="198">
        <v>7</v>
      </c>
      <c r="B24" s="208" t="s">
        <v>382</v>
      </c>
      <c r="C24" s="201" t="s">
        <v>356</v>
      </c>
      <c r="D24" s="15" t="s">
        <v>56</v>
      </c>
      <c r="E24" s="30" t="s">
        <v>376</v>
      </c>
      <c r="F24" s="145">
        <v>0</v>
      </c>
      <c r="G24" s="48">
        <f t="shared" si="0"/>
        <v>610</v>
      </c>
      <c r="H24" s="48">
        <f>'Прилож № 0'!E23</f>
        <v>110</v>
      </c>
      <c r="I24" s="47">
        <f>'Прилож № 0'!F23</f>
        <v>250</v>
      </c>
      <c r="J24" s="47">
        <f>'Прилож № 0'!G23</f>
        <v>250</v>
      </c>
      <c r="K24" s="47">
        <f>'Прилож № 0'!I23</f>
        <v>250</v>
      </c>
      <c r="L24" s="47">
        <f>'Прилож № 0'!J23</f>
        <v>250</v>
      </c>
      <c r="M24" s="47"/>
      <c r="N24" s="212"/>
      <c r="O24" s="212"/>
    </row>
    <row r="25" spans="1:15" ht="32.25" customHeight="1">
      <c r="A25" s="199"/>
      <c r="B25" s="197"/>
      <c r="C25" s="202"/>
      <c r="D25" s="30" t="s">
        <v>39</v>
      </c>
      <c r="E25" s="30" t="s">
        <v>376</v>
      </c>
      <c r="F25" s="146">
        <v>0</v>
      </c>
      <c r="G25" s="48">
        <f t="shared" si="0"/>
        <v>610</v>
      </c>
      <c r="H25" s="47">
        <f t="shared" ref="H25:M25" si="5">H24</f>
        <v>110</v>
      </c>
      <c r="I25" s="47">
        <f t="shared" si="5"/>
        <v>250</v>
      </c>
      <c r="J25" s="47">
        <f t="shared" si="5"/>
        <v>250</v>
      </c>
      <c r="K25" s="47">
        <f t="shared" si="5"/>
        <v>250</v>
      </c>
      <c r="L25" s="47">
        <f t="shared" si="5"/>
        <v>250</v>
      </c>
      <c r="M25" s="48">
        <f t="shared" si="5"/>
        <v>0</v>
      </c>
      <c r="N25" s="213"/>
      <c r="O25" s="213"/>
    </row>
    <row r="26" spans="1:15" ht="26.25" customHeight="1">
      <c r="A26" s="121"/>
      <c r="B26" s="208" t="s">
        <v>351</v>
      </c>
      <c r="C26" s="201"/>
      <c r="D26" s="15" t="s">
        <v>56</v>
      </c>
      <c r="E26" s="30" t="s">
        <v>376</v>
      </c>
      <c r="F26" s="47">
        <f>F10+F13+F15+F19+F22+F24</f>
        <v>22763.200000000001</v>
      </c>
      <c r="G26" s="48">
        <f t="shared" si="0"/>
        <v>60666.9</v>
      </c>
      <c r="H26" s="47">
        <f>H10+H13+H15+H19+H22+H24</f>
        <v>23673.9</v>
      </c>
      <c r="I26" s="47">
        <f>I10+I13+I15+I19+I22+I24</f>
        <v>18496.5</v>
      </c>
      <c r="J26" s="47">
        <f>J10+J13+J15+J19+J22+J24</f>
        <v>18496.5</v>
      </c>
      <c r="K26" s="47">
        <f>K10+K13+K15+K19+K22+K24</f>
        <v>18496.5</v>
      </c>
      <c r="L26" s="47">
        <f>L10+L13+L15+L19+L22+L24</f>
        <v>18496.5</v>
      </c>
      <c r="M26" s="47" t="e">
        <f>M10+#REF!+M13+M15+M19+M22+M24</f>
        <v>#REF!</v>
      </c>
      <c r="N26" s="207"/>
      <c r="O26" s="207"/>
    </row>
    <row r="27" spans="1:15" ht="26.25" customHeight="1">
      <c r="A27" s="121"/>
      <c r="B27" s="196"/>
      <c r="C27" s="210"/>
      <c r="D27" s="15" t="s">
        <v>41</v>
      </c>
      <c r="E27" s="30" t="s">
        <v>376</v>
      </c>
      <c r="F27" s="47">
        <f t="shared" ref="F27:L27" si="6">F11+F17+F20</f>
        <v>24089.599999999999</v>
      </c>
      <c r="G27" s="48">
        <f t="shared" si="0"/>
        <v>82673.5</v>
      </c>
      <c r="H27" s="47">
        <f t="shared" si="6"/>
        <v>27990</v>
      </c>
      <c r="I27" s="47">
        <f t="shared" si="6"/>
        <v>27318.799999999999</v>
      </c>
      <c r="J27" s="47">
        <f t="shared" si="6"/>
        <v>27364.7</v>
      </c>
      <c r="K27" s="47">
        <f t="shared" si="6"/>
        <v>27364.7</v>
      </c>
      <c r="L27" s="47">
        <f t="shared" si="6"/>
        <v>27364.7</v>
      </c>
      <c r="M27" s="47" t="e">
        <f>M11+#REF!+M17+M20</f>
        <v>#REF!</v>
      </c>
      <c r="N27" s="196"/>
      <c r="O27" s="196"/>
    </row>
    <row r="28" spans="1:15" ht="24" customHeight="1">
      <c r="A28" s="121"/>
      <c r="B28" s="197"/>
      <c r="C28" s="202"/>
      <c r="D28" s="30" t="s">
        <v>39</v>
      </c>
      <c r="E28" s="30" t="s">
        <v>376</v>
      </c>
      <c r="F28" s="47">
        <f t="shared" ref="F28:M28" si="7">F26+F27</f>
        <v>46852.800000000003</v>
      </c>
      <c r="G28" s="48">
        <f t="shared" si="0"/>
        <v>143340.40000000002</v>
      </c>
      <c r="H28" s="47">
        <f t="shared" si="7"/>
        <v>51663.9</v>
      </c>
      <c r="I28" s="47">
        <f t="shared" si="7"/>
        <v>45815.3</v>
      </c>
      <c r="J28" s="47">
        <f t="shared" si="7"/>
        <v>45861.2</v>
      </c>
      <c r="K28" s="47">
        <f t="shared" si="7"/>
        <v>45861.2</v>
      </c>
      <c r="L28" s="47">
        <f t="shared" si="7"/>
        <v>45861.2</v>
      </c>
      <c r="M28" s="47" t="e">
        <f t="shared" si="7"/>
        <v>#REF!</v>
      </c>
      <c r="N28" s="197"/>
      <c r="O28" s="197"/>
    </row>
    <row r="29" spans="1:15" ht="11.25" customHeight="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</row>
  </sheetData>
  <mergeCells count="42">
    <mergeCell ref="G1:N1"/>
    <mergeCell ref="G2:N2"/>
    <mergeCell ref="G3:N3"/>
    <mergeCell ref="C13:C14"/>
    <mergeCell ref="B8:O8"/>
    <mergeCell ref="O10:O25"/>
    <mergeCell ref="B15:B16"/>
    <mergeCell ref="C10:C12"/>
    <mergeCell ref="C15:C16"/>
    <mergeCell ref="B6:B7"/>
    <mergeCell ref="B19:B21"/>
    <mergeCell ref="B13:B14"/>
    <mergeCell ref="C24:C25"/>
    <mergeCell ref="C19:C21"/>
    <mergeCell ref="C17:C18"/>
    <mergeCell ref="B17:B18"/>
    <mergeCell ref="O26:O28"/>
    <mergeCell ref="N26:N28"/>
    <mergeCell ref="B22:B23"/>
    <mergeCell ref="C22:C23"/>
    <mergeCell ref="B26:B28"/>
    <mergeCell ref="C26:C28"/>
    <mergeCell ref="B24:B25"/>
    <mergeCell ref="N10:N25"/>
    <mergeCell ref="B10:B12"/>
    <mergeCell ref="A4:N4"/>
    <mergeCell ref="E6:E7"/>
    <mergeCell ref="C6:C7"/>
    <mergeCell ref="A6:A7"/>
    <mergeCell ref="D6:D7"/>
    <mergeCell ref="O6:O7"/>
    <mergeCell ref="G6:G7"/>
    <mergeCell ref="F6:F7"/>
    <mergeCell ref="N6:N7"/>
    <mergeCell ref="H6:M6"/>
    <mergeCell ref="A9:A12"/>
    <mergeCell ref="A13:A14"/>
    <mergeCell ref="A15:A16"/>
    <mergeCell ref="A24:A25"/>
    <mergeCell ref="A19:A21"/>
    <mergeCell ref="A17:A18"/>
    <mergeCell ref="A22:A23"/>
  </mergeCells>
  <phoneticPr fontId="4" type="noConversion"/>
  <pageMargins left="0.2" right="0.18" top="0.72" bottom="0.34" header="0.5" footer="0.38"/>
  <pageSetup paperSize="9" orientation="landscape" verticalDpi="0" r:id="rId1"/>
  <headerFooter alignWithMargins="0"/>
  <rowBreaks count="1" manualBreakCount="1">
    <brk id="14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0"/>
  <sheetViews>
    <sheetView topLeftCell="B1" zoomScale="65" zoomScaleNormal="65" zoomScaleSheetLayoutView="50" workbookViewId="0">
      <selection activeCell="D2" sqref="D2"/>
    </sheetView>
  </sheetViews>
  <sheetFormatPr defaultColWidth="9.109375" defaultRowHeight="21"/>
  <cols>
    <col min="1" max="1" width="51.44140625" style="128" customWidth="1"/>
    <col min="2" max="2" width="24.33203125" style="128" customWidth="1"/>
    <col min="3" max="3" width="16.44140625" style="128" customWidth="1"/>
    <col min="4" max="4" width="60.88671875" style="128" customWidth="1"/>
    <col min="5" max="5" width="44.33203125" style="128" customWidth="1"/>
    <col min="6" max="6" width="38" style="128" customWidth="1"/>
    <col min="7" max="8" width="15.109375" style="128" hidden="1" customWidth="1"/>
    <col min="9" max="9" width="15.33203125" style="128" hidden="1" customWidth="1"/>
    <col min="10" max="16384" width="9.109375" style="128"/>
  </cols>
  <sheetData>
    <row r="1" spans="1:12" ht="50.25" customHeight="1">
      <c r="A1" s="127"/>
      <c r="E1" s="220" t="s">
        <v>407</v>
      </c>
      <c r="F1" s="220"/>
      <c r="G1" s="153"/>
      <c r="H1" s="153"/>
      <c r="I1" s="153"/>
      <c r="J1" s="153"/>
      <c r="K1" s="153"/>
      <c r="L1" s="153"/>
    </row>
    <row r="2" spans="1:12" ht="107.25" customHeight="1">
      <c r="A2" s="127"/>
      <c r="E2" s="237" t="s">
        <v>394</v>
      </c>
      <c r="F2" s="237"/>
      <c r="G2" s="154"/>
      <c r="H2" s="154"/>
      <c r="I2" s="154"/>
      <c r="J2" s="154"/>
      <c r="K2" s="154"/>
      <c r="L2" s="154"/>
    </row>
    <row r="3" spans="1:12" ht="60.75" hidden="1" customHeight="1">
      <c r="A3" s="127"/>
      <c r="E3" s="220" t="s">
        <v>364</v>
      </c>
      <c r="F3" s="220"/>
    </row>
    <row r="4" spans="1:12" ht="46.5" customHeight="1">
      <c r="A4" s="238" t="s">
        <v>235</v>
      </c>
      <c r="B4" s="238"/>
      <c r="C4" s="238"/>
      <c r="D4" s="238"/>
      <c r="E4" s="238"/>
      <c r="F4" s="238"/>
    </row>
    <row r="5" spans="1:12" ht="17.25" customHeight="1"/>
    <row r="6" spans="1:12" ht="97.5" customHeight="1">
      <c r="A6" s="129" t="s">
        <v>367</v>
      </c>
      <c r="B6" s="129" t="s">
        <v>38</v>
      </c>
      <c r="C6" s="129"/>
      <c r="D6" s="129" t="s">
        <v>328</v>
      </c>
      <c r="E6" s="129" t="s">
        <v>329</v>
      </c>
      <c r="F6" s="129" t="s">
        <v>330</v>
      </c>
    </row>
    <row r="7" spans="1:12" ht="50.25" customHeight="1">
      <c r="A7" s="232" t="s">
        <v>371</v>
      </c>
      <c r="B7" s="233"/>
      <c r="C7" s="233"/>
      <c r="D7" s="233"/>
      <c r="E7" s="233"/>
      <c r="F7" s="234"/>
    </row>
    <row r="8" spans="1:12" ht="39" customHeight="1">
      <c r="A8" s="235" t="s">
        <v>365</v>
      </c>
      <c r="B8" s="222" t="s">
        <v>2</v>
      </c>
      <c r="C8" s="129" t="s">
        <v>178</v>
      </c>
      <c r="D8" s="225" t="s">
        <v>331</v>
      </c>
      <c r="E8" s="150">
        <v>23673.9</v>
      </c>
      <c r="F8" s="130"/>
      <c r="G8" s="128">
        <f>паспорт!F14</f>
        <v>20351</v>
      </c>
    </row>
    <row r="9" spans="1:12" ht="39" customHeight="1">
      <c r="A9" s="236"/>
      <c r="B9" s="223"/>
      <c r="C9" s="129" t="s">
        <v>7</v>
      </c>
      <c r="D9" s="226"/>
      <c r="E9" s="150">
        <f>'Прилож № 0'!F16</f>
        <v>18496.5</v>
      </c>
      <c r="F9" s="130"/>
      <c r="G9" s="128">
        <f>паспорт!G14</f>
        <v>18496.5</v>
      </c>
      <c r="H9" s="128">
        <f>G9/G8</f>
        <v>0.90887425679327793</v>
      </c>
    </row>
    <row r="10" spans="1:12" ht="39" customHeight="1">
      <c r="A10" s="236"/>
      <c r="B10" s="223"/>
      <c r="C10" s="129" t="s">
        <v>179</v>
      </c>
      <c r="D10" s="226"/>
      <c r="E10" s="150">
        <f>'Прилож № 0'!G16</f>
        <v>18496.5</v>
      </c>
      <c r="F10" s="130"/>
      <c r="G10" s="128">
        <f>паспорт!H14</f>
        <v>18496.5</v>
      </c>
      <c r="H10" s="128">
        <f>G10/G9</f>
        <v>1</v>
      </c>
    </row>
    <row r="11" spans="1:12" ht="24" hidden="1" customHeight="1">
      <c r="A11" s="236"/>
      <c r="B11" s="223"/>
      <c r="C11" s="129" t="s">
        <v>359</v>
      </c>
      <c r="D11" s="226"/>
      <c r="E11" s="150">
        <f>'Прилож № 0'!I16</f>
        <v>18496.5</v>
      </c>
      <c r="F11" s="130"/>
      <c r="G11" s="128">
        <f>'Прилож № 0'!I16</f>
        <v>18496.5</v>
      </c>
    </row>
    <row r="12" spans="1:12" ht="24" hidden="1" customHeight="1">
      <c r="A12" s="236"/>
      <c r="B12" s="224"/>
      <c r="C12" s="129" t="s">
        <v>360</v>
      </c>
      <c r="D12" s="227"/>
      <c r="E12" s="150">
        <f>'Прилож № 0'!J16</f>
        <v>18496.5</v>
      </c>
      <c r="F12" s="130"/>
      <c r="G12" s="128">
        <f>'Прилож № 0'!J16</f>
        <v>18496.5</v>
      </c>
    </row>
    <row r="13" spans="1:12" ht="24" customHeight="1">
      <c r="A13" s="236"/>
      <c r="B13" s="225" t="s">
        <v>3</v>
      </c>
      <c r="C13" s="129" t="s">
        <v>178</v>
      </c>
      <c r="D13" s="225" t="s">
        <v>332</v>
      </c>
      <c r="E13" s="150">
        <f>'прилож №1'!H27</f>
        <v>27990</v>
      </c>
      <c r="F13" s="130"/>
      <c r="G13" s="128">
        <f>'Прилож № 0'!E24</f>
        <v>27990</v>
      </c>
      <c r="H13" s="128">
        <f>G13/25500</f>
        <v>1.0976470588235294</v>
      </c>
    </row>
    <row r="14" spans="1:12" ht="24" customHeight="1">
      <c r="A14" s="236"/>
      <c r="B14" s="226"/>
      <c r="C14" s="129" t="s">
        <v>7</v>
      </c>
      <c r="D14" s="226"/>
      <c r="E14" s="150">
        <f>'прилож №1'!I27</f>
        <v>27318.799999999999</v>
      </c>
      <c r="F14" s="130"/>
      <c r="G14" s="128">
        <f>'Прилож № 0'!F24</f>
        <v>27318.799999999999</v>
      </c>
      <c r="H14" s="132">
        <f>G14/G13</f>
        <v>0.97602000714540904</v>
      </c>
    </row>
    <row r="15" spans="1:12" ht="47.25" customHeight="1">
      <c r="A15" s="236"/>
      <c r="B15" s="226"/>
      <c r="C15" s="129" t="s">
        <v>179</v>
      </c>
      <c r="D15" s="226"/>
      <c r="E15" s="150">
        <f>'прилож №1'!J27</f>
        <v>27364.7</v>
      </c>
      <c r="F15" s="130"/>
      <c r="G15" s="128">
        <f>'Прилож № 0'!G24</f>
        <v>27364.7</v>
      </c>
      <c r="H15" s="132">
        <f>G15/G14</f>
        <v>1.0016801616469244</v>
      </c>
    </row>
    <row r="16" spans="1:12" ht="37.5" customHeight="1">
      <c r="A16" s="218" t="s">
        <v>383</v>
      </c>
      <c r="B16" s="219" t="s">
        <v>2</v>
      </c>
      <c r="C16" s="129" t="s">
        <v>178</v>
      </c>
      <c r="D16" s="225" t="s">
        <v>333</v>
      </c>
      <c r="E16" s="150">
        <v>9656.4</v>
      </c>
      <c r="F16" s="133"/>
      <c r="G16" s="134">
        <f>'Прилож № 0'!E17</f>
        <v>6906.5</v>
      </c>
      <c r="H16" s="135">
        <f>G16/6562.3%</f>
        <v>105.24511223199183</v>
      </c>
    </row>
    <row r="17" spans="1:8" ht="37.5" customHeight="1">
      <c r="A17" s="217"/>
      <c r="B17" s="219"/>
      <c r="C17" s="129" t="s">
        <v>7</v>
      </c>
      <c r="D17" s="226"/>
      <c r="E17" s="150">
        <f>'Прилож № 0'!F17</f>
        <v>6306.5</v>
      </c>
      <c r="F17" s="130"/>
      <c r="G17" s="128">
        <f>'Прилож № 0'!F17</f>
        <v>6306.5</v>
      </c>
      <c r="H17" s="136">
        <f>G17/G16</f>
        <v>0.91312531673061603</v>
      </c>
    </row>
    <row r="18" spans="1:8" ht="37.5" customHeight="1">
      <c r="A18" s="217"/>
      <c r="B18" s="219"/>
      <c r="C18" s="129" t="s">
        <v>179</v>
      </c>
      <c r="D18" s="226"/>
      <c r="E18" s="150">
        <f>'Прилож № 0'!G17</f>
        <v>6306.5</v>
      </c>
      <c r="F18" s="130"/>
      <c r="G18" s="128">
        <f>'Прилож № 0'!G17</f>
        <v>6306.5</v>
      </c>
      <c r="H18" s="136">
        <f>G18/G17</f>
        <v>1</v>
      </c>
    </row>
    <row r="19" spans="1:8" ht="21" hidden="1" customHeight="1">
      <c r="A19" s="217"/>
      <c r="B19" s="219"/>
      <c r="C19" s="129" t="s">
        <v>359</v>
      </c>
      <c r="D19" s="226"/>
      <c r="E19" s="150">
        <f>'Прилож № 0'!I17</f>
        <v>6306.5</v>
      </c>
      <c r="F19" s="130"/>
      <c r="H19" s="136"/>
    </row>
    <row r="20" spans="1:8" ht="21" hidden="1" customHeight="1">
      <c r="A20" s="217"/>
      <c r="B20" s="219"/>
      <c r="C20" s="129" t="s">
        <v>360</v>
      </c>
      <c r="D20" s="227"/>
      <c r="E20" s="150">
        <f>'Прилож № 0'!J17</f>
        <v>6306.5</v>
      </c>
      <c r="F20" s="130"/>
      <c r="H20" s="136"/>
    </row>
    <row r="21" spans="1:8" ht="18.75" customHeight="1">
      <c r="A21" s="217"/>
      <c r="B21" s="217" t="s">
        <v>3</v>
      </c>
      <c r="C21" s="129" t="s">
        <v>178</v>
      </c>
      <c r="D21" s="231" t="s">
        <v>334</v>
      </c>
      <c r="E21" s="150">
        <f>'Прилож № 0'!E25</f>
        <v>26196.1</v>
      </c>
      <c r="F21" s="133"/>
      <c r="G21" s="128">
        <f>'Прилож № 0'!E25</f>
        <v>26196.1</v>
      </c>
      <c r="H21" s="128">
        <f>G21/25297</f>
        <v>1.0355417638455153</v>
      </c>
    </row>
    <row r="22" spans="1:8">
      <c r="A22" s="217"/>
      <c r="B22" s="217"/>
      <c r="C22" s="129" t="s">
        <v>7</v>
      </c>
      <c r="D22" s="229"/>
      <c r="E22" s="150">
        <v>25500</v>
      </c>
      <c r="F22" s="133"/>
      <c r="G22" s="128">
        <f>'Прилож № 0'!F25</f>
        <v>25500</v>
      </c>
      <c r="H22" s="137">
        <f>G22/G21</f>
        <v>0.97342734223796679</v>
      </c>
    </row>
    <row r="23" spans="1:8">
      <c r="A23" s="217"/>
      <c r="B23" s="217"/>
      <c r="C23" s="129" t="s">
        <v>179</v>
      </c>
      <c r="D23" s="229"/>
      <c r="E23" s="150">
        <f>'Прилож № 0'!G25</f>
        <v>25500</v>
      </c>
      <c r="F23" s="133"/>
      <c r="G23" s="128">
        <f>'Прилож № 0'!G25</f>
        <v>25500</v>
      </c>
      <c r="H23" s="137">
        <f>G23/G22</f>
        <v>1</v>
      </c>
    </row>
    <row r="24" spans="1:8" ht="20.25" hidden="1" customHeight="1">
      <c r="A24" s="217"/>
      <c r="B24" s="217"/>
      <c r="C24" s="129" t="s">
        <v>359</v>
      </c>
      <c r="D24" s="229"/>
      <c r="E24" s="150">
        <f>'Прилож № 0'!I25</f>
        <v>25500</v>
      </c>
      <c r="F24" s="133"/>
      <c r="H24" s="137"/>
    </row>
    <row r="25" spans="1:8" ht="20.25" hidden="1" customHeight="1">
      <c r="A25" s="217"/>
      <c r="B25" s="217"/>
      <c r="C25" s="129" t="s">
        <v>360</v>
      </c>
      <c r="D25" s="230"/>
      <c r="E25" s="150">
        <f>'Прилож № 0'!J25</f>
        <v>25500</v>
      </c>
      <c r="F25" s="133"/>
      <c r="H25" s="137"/>
    </row>
    <row r="26" spans="1:8" ht="37.5" customHeight="1">
      <c r="A26" s="228" t="s">
        <v>384</v>
      </c>
      <c r="B26" s="222" t="s">
        <v>2</v>
      </c>
      <c r="C26" s="129" t="s">
        <v>178</v>
      </c>
      <c r="D26" s="225" t="s">
        <v>335</v>
      </c>
      <c r="E26" s="150">
        <f>'Прилож № 0'!E18</f>
        <v>2230</v>
      </c>
      <c r="F26" s="133"/>
      <c r="G26" s="138">
        <f>'Прилож № 0'!E18</f>
        <v>2230</v>
      </c>
      <c r="H26" s="135">
        <f>G26/(2879-410)%</f>
        <v>90.3199675982179</v>
      </c>
    </row>
    <row r="27" spans="1:8" ht="37.5" customHeight="1">
      <c r="A27" s="229"/>
      <c r="B27" s="223"/>
      <c r="C27" s="129" t="s">
        <v>7</v>
      </c>
      <c r="D27" s="226"/>
      <c r="E27" s="150">
        <f>'Прилож № 0'!F18</f>
        <v>2230</v>
      </c>
      <c r="F27" s="133"/>
      <c r="G27" s="136">
        <f>'Прилож № 0'!F18</f>
        <v>2230</v>
      </c>
      <c r="H27" s="136">
        <f>G27/G26</f>
        <v>1</v>
      </c>
    </row>
    <row r="28" spans="1:8" ht="37.5" customHeight="1">
      <c r="A28" s="229"/>
      <c r="B28" s="223"/>
      <c r="C28" s="129" t="s">
        <v>179</v>
      </c>
      <c r="D28" s="226"/>
      <c r="E28" s="150">
        <f>'Прилож № 0'!G18</f>
        <v>2230</v>
      </c>
      <c r="F28" s="133"/>
      <c r="G28" s="136">
        <f>'Прилож № 0'!G18</f>
        <v>2230</v>
      </c>
      <c r="H28" s="136">
        <f>G28/G27</f>
        <v>1</v>
      </c>
    </row>
    <row r="29" spans="1:8" ht="21" hidden="1" customHeight="1">
      <c r="A29" s="229"/>
      <c r="B29" s="223"/>
      <c r="C29" s="129" t="s">
        <v>359</v>
      </c>
      <c r="D29" s="226"/>
      <c r="E29" s="150">
        <f>'Прилож № 0'!I18</f>
        <v>2230</v>
      </c>
      <c r="F29" s="133"/>
      <c r="G29" s="136"/>
      <c r="H29" s="136"/>
    </row>
    <row r="30" spans="1:8" ht="21" hidden="1" customHeight="1">
      <c r="A30" s="229"/>
      <c r="B30" s="224"/>
      <c r="C30" s="129" t="s">
        <v>360</v>
      </c>
      <c r="D30" s="227"/>
      <c r="E30" s="150">
        <f>'Прилож № 0'!J18</f>
        <v>2230</v>
      </c>
      <c r="F30" s="133"/>
      <c r="G30" s="136"/>
      <c r="H30" s="136"/>
    </row>
    <row r="31" spans="1:8" ht="22.2" customHeight="1">
      <c r="A31" s="229"/>
      <c r="B31" s="217" t="s">
        <v>3</v>
      </c>
      <c r="C31" s="129" t="s">
        <v>178</v>
      </c>
      <c r="D31" s="231" t="s">
        <v>368</v>
      </c>
      <c r="E31" s="149">
        <f>'Прилож № 0'!E31</f>
        <v>0</v>
      </c>
      <c r="F31" s="133"/>
      <c r="G31" s="128">
        <v>0</v>
      </c>
      <c r="H31" s="128">
        <f>G31/25297</f>
        <v>0</v>
      </c>
    </row>
    <row r="32" spans="1:8">
      <c r="A32" s="229"/>
      <c r="B32" s="217"/>
      <c r="C32" s="129" t="s">
        <v>7</v>
      </c>
      <c r="D32" s="229"/>
      <c r="E32" s="149">
        <f>'Прилож № 0'!F26</f>
        <v>0</v>
      </c>
      <c r="F32" s="133"/>
      <c r="G32" s="128">
        <v>0</v>
      </c>
      <c r="H32" s="137" t="e">
        <f>G32/G31</f>
        <v>#DIV/0!</v>
      </c>
    </row>
    <row r="33" spans="1:8">
      <c r="A33" s="229"/>
      <c r="B33" s="217"/>
      <c r="C33" s="129" t="s">
        <v>179</v>
      </c>
      <c r="D33" s="229"/>
      <c r="E33" s="149">
        <f>'Прилож № 0'!G26</f>
        <v>0</v>
      </c>
      <c r="F33" s="133"/>
      <c r="H33" s="137"/>
    </row>
    <row r="34" spans="1:8" ht="20.25" hidden="1" customHeight="1">
      <c r="A34" s="229"/>
      <c r="B34" s="217"/>
      <c r="C34" s="129" t="s">
        <v>359</v>
      </c>
      <c r="D34" s="229"/>
      <c r="E34" s="149">
        <f>'Прилож № 0'!I26</f>
        <v>0</v>
      </c>
      <c r="F34" s="133"/>
      <c r="G34" s="128">
        <v>0</v>
      </c>
      <c r="H34" s="137" t="e">
        <f>G34/G32</f>
        <v>#DIV/0!</v>
      </c>
    </row>
    <row r="35" spans="1:8" ht="20.25" hidden="1" customHeight="1">
      <c r="A35" s="230"/>
      <c r="B35" s="217"/>
      <c r="C35" s="129" t="s">
        <v>360</v>
      </c>
      <c r="D35" s="230"/>
      <c r="E35" s="149">
        <f>'Прилож № 0'!J26</f>
        <v>0</v>
      </c>
      <c r="F35" s="139"/>
      <c r="H35" s="137"/>
    </row>
    <row r="36" spans="1:8" ht="38.25" customHeight="1">
      <c r="A36" s="228" t="s">
        <v>385</v>
      </c>
      <c r="B36" s="222" t="s">
        <v>2</v>
      </c>
      <c r="C36" s="129" t="s">
        <v>178</v>
      </c>
      <c r="D36" s="225" t="s">
        <v>336</v>
      </c>
      <c r="E36" s="151">
        <f>'Прилож № 0'!E19</f>
        <v>360</v>
      </c>
      <c r="F36" s="133"/>
      <c r="G36" s="128">
        <f>'Прилож № 0'!E19</f>
        <v>360</v>
      </c>
      <c r="H36" s="128">
        <f>G36/410%</f>
        <v>87.804878048780495</v>
      </c>
    </row>
    <row r="37" spans="1:8" ht="38.25" customHeight="1">
      <c r="A37" s="229"/>
      <c r="B37" s="223"/>
      <c r="C37" s="129" t="s">
        <v>7</v>
      </c>
      <c r="D37" s="226"/>
      <c r="E37" s="151">
        <f>'Прилож № 0'!F19</f>
        <v>360</v>
      </c>
      <c r="F37" s="133"/>
      <c r="G37" s="128">
        <f>'Прилож № 0'!F19</f>
        <v>360</v>
      </c>
      <c r="H37" s="136">
        <f>G37/G36</f>
        <v>1</v>
      </c>
    </row>
    <row r="38" spans="1:8" ht="38.25" customHeight="1">
      <c r="A38" s="229"/>
      <c r="B38" s="223"/>
      <c r="C38" s="129" t="s">
        <v>179</v>
      </c>
      <c r="D38" s="226"/>
      <c r="E38" s="151">
        <f>'Прилож № 0'!G19</f>
        <v>360</v>
      </c>
      <c r="F38" s="133"/>
      <c r="G38" s="128">
        <f>'Прилож № 0'!G19</f>
        <v>360</v>
      </c>
      <c r="H38" s="136">
        <f>G38/G37</f>
        <v>1</v>
      </c>
    </row>
    <row r="39" spans="1:8" ht="21" hidden="1" customHeight="1">
      <c r="A39" s="229"/>
      <c r="B39" s="223"/>
      <c r="C39" s="129" t="s">
        <v>359</v>
      </c>
      <c r="D39" s="226"/>
      <c r="E39" s="151">
        <f>'Прилож № 0'!I19</f>
        <v>360</v>
      </c>
      <c r="F39" s="133"/>
      <c r="H39" s="136"/>
    </row>
    <row r="40" spans="1:8" ht="21" hidden="1" customHeight="1">
      <c r="A40" s="229"/>
      <c r="B40" s="224"/>
      <c r="C40" s="129" t="s">
        <v>360</v>
      </c>
      <c r="D40" s="227"/>
      <c r="E40" s="151">
        <f>'Прилож № 0'!J19</f>
        <v>360</v>
      </c>
      <c r="F40" s="133"/>
      <c r="H40" s="136"/>
    </row>
    <row r="41" spans="1:8" ht="22.2" customHeight="1">
      <c r="A41" s="229"/>
      <c r="B41" s="217" t="s">
        <v>3</v>
      </c>
      <c r="C41" s="129" t="s">
        <v>178</v>
      </c>
      <c r="D41" s="225" t="s">
        <v>336</v>
      </c>
      <c r="E41" s="149">
        <f>'Прилож № 0'!E27</f>
        <v>0</v>
      </c>
      <c r="F41" s="133"/>
      <c r="G41" s="128">
        <v>0</v>
      </c>
    </row>
    <row r="42" spans="1:8">
      <c r="A42" s="229"/>
      <c r="B42" s="217"/>
      <c r="C42" s="129" t="s">
        <v>7</v>
      </c>
      <c r="D42" s="226"/>
      <c r="E42" s="149">
        <f>'Прилож № 0'!F27</f>
        <v>0</v>
      </c>
      <c r="F42" s="133"/>
      <c r="G42" s="128">
        <v>0</v>
      </c>
    </row>
    <row r="43" spans="1:8">
      <c r="A43" s="229"/>
      <c r="B43" s="217"/>
      <c r="C43" s="129" t="s">
        <v>179</v>
      </c>
      <c r="D43" s="226"/>
      <c r="E43" s="149">
        <f>'Прилож № 0'!G27</f>
        <v>0</v>
      </c>
      <c r="F43" s="133"/>
      <c r="G43" s="128">
        <v>0</v>
      </c>
    </row>
    <row r="44" spans="1:8" ht="20.25" hidden="1" customHeight="1">
      <c r="A44" s="229"/>
      <c r="B44" s="217"/>
      <c r="C44" s="129" t="s">
        <v>359</v>
      </c>
      <c r="D44" s="226"/>
      <c r="E44" s="149">
        <f>'Прилож № 0'!I27</f>
        <v>0</v>
      </c>
      <c r="F44" s="139"/>
    </row>
    <row r="45" spans="1:8" ht="20.25" hidden="1" customHeight="1">
      <c r="A45" s="230"/>
      <c r="B45" s="217"/>
      <c r="C45" s="129" t="s">
        <v>360</v>
      </c>
      <c r="D45" s="227"/>
      <c r="E45" s="149">
        <f>'Прилож № 0'!J27</f>
        <v>0</v>
      </c>
      <c r="F45" s="139"/>
    </row>
    <row r="46" spans="1:8" ht="36.75" customHeight="1">
      <c r="A46" s="228" t="s">
        <v>386</v>
      </c>
      <c r="B46" s="222" t="s">
        <v>2</v>
      </c>
      <c r="C46" s="129" t="s">
        <v>178</v>
      </c>
      <c r="D46" s="225" t="s">
        <v>369</v>
      </c>
      <c r="E46" s="149">
        <f>'Прилож № 0'!E20</f>
        <v>0</v>
      </c>
      <c r="F46" s="130"/>
      <c r="G46" s="128">
        <v>0</v>
      </c>
    </row>
    <row r="47" spans="1:8" ht="36.75" customHeight="1">
      <c r="A47" s="229"/>
      <c r="B47" s="223"/>
      <c r="C47" s="129" t="s">
        <v>7</v>
      </c>
      <c r="D47" s="226"/>
      <c r="E47" s="149">
        <f>'Прилож № 0'!F20</f>
        <v>0</v>
      </c>
      <c r="F47" s="130"/>
      <c r="G47" s="128">
        <v>0</v>
      </c>
    </row>
    <row r="48" spans="1:8" ht="36.75" customHeight="1">
      <c r="A48" s="229"/>
      <c r="B48" s="223"/>
      <c r="C48" s="129" t="s">
        <v>179</v>
      </c>
      <c r="D48" s="226"/>
      <c r="E48" s="149">
        <f>'Прилож № 0'!G20</f>
        <v>0</v>
      </c>
      <c r="F48" s="130"/>
      <c r="G48" s="128">
        <v>0</v>
      </c>
    </row>
    <row r="49" spans="1:8" ht="20.25" hidden="1" customHeight="1">
      <c r="A49" s="229"/>
      <c r="B49" s="223"/>
      <c r="C49" s="129" t="s">
        <v>359</v>
      </c>
      <c r="D49" s="226"/>
      <c r="E49" s="149">
        <f>'Прилож № 0'!I20</f>
        <v>0</v>
      </c>
      <c r="F49" s="130"/>
    </row>
    <row r="50" spans="1:8" ht="20.25" hidden="1" customHeight="1">
      <c r="A50" s="229"/>
      <c r="B50" s="224"/>
      <c r="C50" s="129" t="s">
        <v>360</v>
      </c>
      <c r="D50" s="227"/>
      <c r="E50" s="149">
        <f>'Прилож № 0'!J20</f>
        <v>0</v>
      </c>
      <c r="F50" s="130"/>
    </row>
    <row r="51" spans="1:8" ht="21" customHeight="1">
      <c r="A51" s="229"/>
      <c r="B51" s="217" t="s">
        <v>3</v>
      </c>
      <c r="C51" s="129" t="s">
        <v>178</v>
      </c>
      <c r="D51" s="231" t="s">
        <v>337</v>
      </c>
      <c r="E51" s="150">
        <f>'Прилож № 0'!E28</f>
        <v>893.9</v>
      </c>
      <c r="F51" s="133"/>
      <c r="G51" s="128">
        <f>'Прилож № 0'!E28</f>
        <v>893.9</v>
      </c>
    </row>
    <row r="52" spans="1:8" ht="21" customHeight="1">
      <c r="A52" s="229"/>
      <c r="B52" s="217"/>
      <c r="C52" s="129" t="s">
        <v>7</v>
      </c>
      <c r="D52" s="229"/>
      <c r="E52" s="150">
        <f>'Прилож № 0'!F28</f>
        <v>918.8</v>
      </c>
      <c r="F52" s="133"/>
      <c r="G52" s="140">
        <f>'Прилож № 0'!F28</f>
        <v>918.8</v>
      </c>
      <c r="H52" s="136">
        <f>G52/G51</f>
        <v>1.0278554648170937</v>
      </c>
    </row>
    <row r="53" spans="1:8" ht="21" customHeight="1">
      <c r="A53" s="229"/>
      <c r="B53" s="217"/>
      <c r="C53" s="129" t="s">
        <v>179</v>
      </c>
      <c r="D53" s="229"/>
      <c r="E53" s="150">
        <f>'Прилож № 0'!G28</f>
        <v>964.69999999999993</v>
      </c>
      <c r="F53" s="133"/>
      <c r="G53" s="140">
        <f>'Прилож № 0'!G28</f>
        <v>964.69999999999993</v>
      </c>
      <c r="H53" s="136">
        <f>G53/G52</f>
        <v>1.0499564649542881</v>
      </c>
    </row>
    <row r="54" spans="1:8" ht="21" hidden="1" customHeight="1">
      <c r="A54" s="229"/>
      <c r="B54" s="217"/>
      <c r="C54" s="129" t="s">
        <v>359</v>
      </c>
      <c r="D54" s="229"/>
      <c r="E54" s="150">
        <f>'Прилож № 0'!I28</f>
        <v>964.69999999999993</v>
      </c>
      <c r="F54" s="139"/>
      <c r="G54" s="140"/>
      <c r="H54" s="136"/>
    </row>
    <row r="55" spans="1:8" ht="21" hidden="1" customHeight="1">
      <c r="A55" s="230"/>
      <c r="B55" s="217"/>
      <c r="C55" s="129" t="s">
        <v>360</v>
      </c>
      <c r="D55" s="230"/>
      <c r="E55" s="150">
        <f>'Прилож № 0'!J28</f>
        <v>964.69999999999993</v>
      </c>
      <c r="F55" s="139"/>
      <c r="G55" s="140"/>
      <c r="H55" s="136"/>
    </row>
    <row r="56" spans="1:8" ht="36" customHeight="1">
      <c r="A56" s="218" t="s">
        <v>387</v>
      </c>
      <c r="B56" s="243" t="s">
        <v>2</v>
      </c>
      <c r="C56" s="129" t="s">
        <v>178</v>
      </c>
      <c r="D56" s="231" t="s">
        <v>339</v>
      </c>
      <c r="E56" s="150">
        <f>'прилож №1'!H19</f>
        <v>10717.5</v>
      </c>
      <c r="F56" s="133"/>
      <c r="G56" s="128">
        <f>'Прилож № 0'!E21</f>
        <v>10144.5</v>
      </c>
      <c r="H56" s="140">
        <f>G56/9752%</f>
        <v>104.02481542247745</v>
      </c>
    </row>
    <row r="57" spans="1:8" ht="36" customHeight="1">
      <c r="A57" s="217"/>
      <c r="B57" s="244"/>
      <c r="C57" s="129" t="s">
        <v>7</v>
      </c>
      <c r="D57" s="229"/>
      <c r="E57" s="150">
        <f>'прилож №1'!I19</f>
        <v>8750</v>
      </c>
      <c r="F57" s="133"/>
      <c r="G57" s="128">
        <f>'Прилож № 0'!F21</f>
        <v>8750</v>
      </c>
      <c r="H57" s="136">
        <f>G57/G56</f>
        <v>0.86253634974616789</v>
      </c>
    </row>
    <row r="58" spans="1:8" ht="36" customHeight="1">
      <c r="A58" s="217"/>
      <c r="B58" s="244"/>
      <c r="C58" s="129" t="s">
        <v>179</v>
      </c>
      <c r="D58" s="229"/>
      <c r="E58" s="150">
        <f>'прилож №1'!J19</f>
        <v>8750</v>
      </c>
      <c r="F58" s="133"/>
      <c r="G58" s="128">
        <f>'Прилож № 0'!G21</f>
        <v>8750</v>
      </c>
      <c r="H58" s="136">
        <f>G58/G57</f>
        <v>1</v>
      </c>
    </row>
    <row r="59" spans="1:8" ht="20.25" hidden="1" customHeight="1">
      <c r="A59" s="217"/>
      <c r="B59" s="244"/>
      <c r="C59" s="129" t="s">
        <v>359</v>
      </c>
      <c r="D59" s="229"/>
      <c r="E59" s="150">
        <f>'прилож №1'!K19</f>
        <v>8750</v>
      </c>
      <c r="F59" s="133"/>
      <c r="H59" s="136"/>
    </row>
    <row r="60" spans="1:8" ht="20.25" hidden="1" customHeight="1">
      <c r="A60" s="217"/>
      <c r="B60" s="245"/>
      <c r="C60" s="129" t="s">
        <v>360</v>
      </c>
      <c r="D60" s="230"/>
      <c r="E60" s="150">
        <f>'прилож №1'!L19</f>
        <v>8750</v>
      </c>
      <c r="F60" s="133"/>
      <c r="H60" s="136"/>
    </row>
    <row r="61" spans="1:8" ht="21" customHeight="1">
      <c r="A61" s="217"/>
      <c r="B61" s="239" t="s">
        <v>3</v>
      </c>
      <c r="C61" s="129" t="s">
        <v>178</v>
      </c>
      <c r="D61" s="231" t="s">
        <v>339</v>
      </c>
      <c r="E61" s="150">
        <f>'прилож №1'!H20</f>
        <v>900</v>
      </c>
      <c r="F61" s="133"/>
      <c r="G61" s="128">
        <f>'Прилож № 0'!E29</f>
        <v>900</v>
      </c>
      <c r="H61" s="141">
        <f>G61/1057%</f>
        <v>85.146641438032162</v>
      </c>
    </row>
    <row r="62" spans="1:8" ht="21" customHeight="1">
      <c r="A62" s="217"/>
      <c r="B62" s="240"/>
      <c r="C62" s="129" t="s">
        <v>7</v>
      </c>
      <c r="D62" s="229"/>
      <c r="E62" s="150">
        <f>'прилож №1'!I20</f>
        <v>900</v>
      </c>
      <c r="F62" s="133"/>
      <c r="G62" s="128">
        <f>'Прилож № 0'!F29</f>
        <v>900</v>
      </c>
      <c r="H62" s="136">
        <f>G62/G61</f>
        <v>1</v>
      </c>
    </row>
    <row r="63" spans="1:8" ht="21" customHeight="1">
      <c r="A63" s="217"/>
      <c r="B63" s="240"/>
      <c r="C63" s="129" t="s">
        <v>179</v>
      </c>
      <c r="D63" s="229"/>
      <c r="E63" s="150">
        <f>'прилож №1'!J20</f>
        <v>900</v>
      </c>
      <c r="F63" s="133"/>
      <c r="G63" s="128">
        <f>'Прилож № 0'!G29</f>
        <v>900</v>
      </c>
      <c r="H63" s="136">
        <f>G63/G62</f>
        <v>1</v>
      </c>
    </row>
    <row r="64" spans="1:8" ht="21" hidden="1" customHeight="1">
      <c r="A64" s="217"/>
      <c r="B64" s="240"/>
      <c r="C64" s="129" t="s">
        <v>359</v>
      </c>
      <c r="D64" s="229"/>
      <c r="E64" s="150">
        <f>'прилож №1'!K20</f>
        <v>900</v>
      </c>
      <c r="F64" s="133"/>
      <c r="H64" s="136"/>
    </row>
    <row r="65" spans="1:8" ht="21" hidden="1" customHeight="1">
      <c r="A65" s="217"/>
      <c r="B65" s="241"/>
      <c r="C65" s="129" t="s">
        <v>360</v>
      </c>
      <c r="D65" s="230"/>
      <c r="E65" s="150">
        <f>'прилож №1'!L20</f>
        <v>900</v>
      </c>
      <c r="F65" s="133"/>
      <c r="H65" s="136"/>
    </row>
    <row r="66" spans="1:8" ht="37.5" customHeight="1">
      <c r="A66" s="242" t="s">
        <v>388</v>
      </c>
      <c r="B66" s="219" t="s">
        <v>2</v>
      </c>
      <c r="C66" s="129" t="s">
        <v>178</v>
      </c>
      <c r="D66" s="231" t="s">
        <v>370</v>
      </c>
      <c r="E66" s="150">
        <f>'прилож №1'!H22</f>
        <v>600</v>
      </c>
      <c r="F66" s="133"/>
      <c r="G66" s="132">
        <f>'Прилож № 0'!E22</f>
        <v>600</v>
      </c>
      <c r="H66" s="128">
        <f>G66/636</f>
        <v>0.94339622641509435</v>
      </c>
    </row>
    <row r="67" spans="1:8" ht="37.5" customHeight="1">
      <c r="A67" s="226"/>
      <c r="B67" s="219"/>
      <c r="C67" s="129" t="s">
        <v>7</v>
      </c>
      <c r="D67" s="229"/>
      <c r="E67" s="150">
        <f>'прилож №1'!I23</f>
        <v>600</v>
      </c>
      <c r="F67" s="133"/>
      <c r="G67" s="132">
        <f>'Прилож № 0'!F22</f>
        <v>600</v>
      </c>
      <c r="H67" s="136">
        <f>G67/G66</f>
        <v>1</v>
      </c>
    </row>
    <row r="68" spans="1:8" ht="37.5" customHeight="1">
      <c r="A68" s="226"/>
      <c r="B68" s="219"/>
      <c r="C68" s="129" t="s">
        <v>179</v>
      </c>
      <c r="D68" s="229"/>
      <c r="E68" s="150">
        <f>'прилож №1'!J23</f>
        <v>600</v>
      </c>
      <c r="F68" s="133"/>
      <c r="G68" s="132">
        <f>'Прилож № 0'!G22</f>
        <v>600</v>
      </c>
      <c r="H68" s="136">
        <f>G68/G67</f>
        <v>1</v>
      </c>
    </row>
    <row r="69" spans="1:8" ht="20.25" hidden="1" customHeight="1">
      <c r="A69" s="226"/>
      <c r="B69" s="219"/>
      <c r="C69" s="129" t="s">
        <v>359</v>
      </c>
      <c r="D69" s="229"/>
      <c r="E69" s="150">
        <f>'прилож №1'!K23</f>
        <v>600</v>
      </c>
      <c r="F69" s="133"/>
      <c r="G69" s="132"/>
      <c r="H69" s="136"/>
    </row>
    <row r="70" spans="1:8" ht="20.25" hidden="1" customHeight="1">
      <c r="A70" s="226"/>
      <c r="B70" s="219"/>
      <c r="C70" s="129" t="s">
        <v>360</v>
      </c>
      <c r="D70" s="230"/>
      <c r="E70" s="150">
        <f>'прилож №1'!L23</f>
        <v>600</v>
      </c>
      <c r="F70" s="133"/>
      <c r="G70" s="132"/>
      <c r="H70" s="136"/>
    </row>
    <row r="71" spans="1:8" ht="21" customHeight="1">
      <c r="A71" s="226"/>
      <c r="B71" s="217" t="s">
        <v>3</v>
      </c>
      <c r="C71" s="129" t="s">
        <v>178</v>
      </c>
      <c r="D71" s="231" t="s">
        <v>370</v>
      </c>
      <c r="E71" s="149">
        <v>0</v>
      </c>
      <c r="F71" s="131"/>
    </row>
    <row r="72" spans="1:8">
      <c r="A72" s="226"/>
      <c r="B72" s="217"/>
      <c r="C72" s="129" t="s">
        <v>7</v>
      </c>
      <c r="D72" s="229"/>
      <c r="E72" s="149">
        <v>0</v>
      </c>
      <c r="F72" s="131"/>
    </row>
    <row r="73" spans="1:8">
      <c r="A73" s="226"/>
      <c r="B73" s="217"/>
      <c r="C73" s="129" t="s">
        <v>179</v>
      </c>
      <c r="D73" s="229"/>
      <c r="E73" s="149">
        <v>0</v>
      </c>
      <c r="F73" s="131"/>
    </row>
    <row r="74" spans="1:8" ht="20.25" hidden="1" customHeight="1">
      <c r="A74" s="226"/>
      <c r="B74" s="217"/>
      <c r="C74" s="129" t="s">
        <v>359</v>
      </c>
      <c r="D74" s="229"/>
      <c r="E74" s="149">
        <v>0</v>
      </c>
      <c r="F74" s="131"/>
    </row>
    <row r="75" spans="1:8" ht="20.25" hidden="1" customHeight="1">
      <c r="A75" s="227"/>
      <c r="B75" s="217"/>
      <c r="C75" s="129" t="s">
        <v>360</v>
      </c>
      <c r="D75" s="230"/>
      <c r="E75" s="149">
        <v>0</v>
      </c>
      <c r="F75" s="131"/>
    </row>
    <row r="76" spans="1:8" ht="39" customHeight="1">
      <c r="A76" s="217" t="s">
        <v>389</v>
      </c>
      <c r="B76" s="219" t="s">
        <v>2</v>
      </c>
      <c r="C76" s="129" t="s">
        <v>178</v>
      </c>
      <c r="D76" s="217" t="s">
        <v>338</v>
      </c>
      <c r="E76" s="150">
        <f>'прилож №1'!H24</f>
        <v>110</v>
      </c>
      <c r="F76" s="133"/>
    </row>
    <row r="77" spans="1:8" ht="39" customHeight="1">
      <c r="A77" s="218"/>
      <c r="B77" s="219"/>
      <c r="C77" s="129" t="s">
        <v>7</v>
      </c>
      <c r="D77" s="217"/>
      <c r="E77" s="150">
        <f>'прилож №1'!I25</f>
        <v>250</v>
      </c>
      <c r="F77" s="133"/>
    </row>
    <row r="78" spans="1:8" ht="39" customHeight="1">
      <c r="A78" s="218"/>
      <c r="B78" s="219"/>
      <c r="C78" s="129" t="s">
        <v>179</v>
      </c>
      <c r="D78" s="217"/>
      <c r="E78" s="150">
        <f>'прилож №1'!J24</f>
        <v>250</v>
      </c>
      <c r="F78" s="133"/>
    </row>
    <row r="79" spans="1:8" ht="20.25" hidden="1" customHeight="1">
      <c r="A79" s="218"/>
      <c r="B79" s="219"/>
      <c r="C79" s="129" t="s">
        <v>359</v>
      </c>
      <c r="D79" s="217"/>
      <c r="E79" s="150">
        <f>'прилож №1'!K24</f>
        <v>250</v>
      </c>
      <c r="F79" s="133"/>
    </row>
    <row r="80" spans="1:8" ht="20.25" hidden="1" customHeight="1">
      <c r="A80" s="218"/>
      <c r="B80" s="219"/>
      <c r="C80" s="129" t="s">
        <v>360</v>
      </c>
      <c r="D80" s="217"/>
      <c r="E80" s="150">
        <f>'прилож №1'!L24</f>
        <v>250</v>
      </c>
      <c r="F80" s="133"/>
    </row>
    <row r="81" spans="1:6" ht="20.25" customHeight="1">
      <c r="A81" s="218"/>
      <c r="B81" s="217" t="s">
        <v>3</v>
      </c>
      <c r="C81" s="129" t="s">
        <v>178</v>
      </c>
      <c r="D81" s="217" t="s">
        <v>338</v>
      </c>
      <c r="E81" s="149">
        <v>0</v>
      </c>
      <c r="F81" s="131"/>
    </row>
    <row r="82" spans="1:6">
      <c r="A82" s="218"/>
      <c r="B82" s="217"/>
      <c r="C82" s="129" t="s">
        <v>7</v>
      </c>
      <c r="D82" s="217"/>
      <c r="E82" s="149">
        <v>0</v>
      </c>
      <c r="F82" s="131"/>
    </row>
    <row r="83" spans="1:6">
      <c r="A83" s="218"/>
      <c r="B83" s="217"/>
      <c r="C83" s="129" t="s">
        <v>179</v>
      </c>
      <c r="D83" s="217"/>
      <c r="E83" s="149">
        <v>0</v>
      </c>
      <c r="F83" s="131"/>
    </row>
    <row r="84" spans="1:6" ht="20.25" hidden="1" customHeight="1">
      <c r="A84" s="218"/>
      <c r="B84" s="217"/>
      <c r="C84" s="129" t="s">
        <v>359</v>
      </c>
      <c r="D84" s="217"/>
      <c r="E84" s="149">
        <v>0</v>
      </c>
      <c r="F84" s="131"/>
    </row>
    <row r="85" spans="1:6" ht="20.25" hidden="1" customHeight="1">
      <c r="A85" s="218"/>
      <c r="B85" s="217"/>
      <c r="C85" s="129" t="s">
        <v>360</v>
      </c>
      <c r="D85" s="217"/>
      <c r="E85" s="149">
        <v>0</v>
      </c>
      <c r="F85" s="131"/>
    </row>
    <row r="86" spans="1:6">
      <c r="A86" s="221"/>
      <c r="B86" s="221"/>
      <c r="C86" s="221"/>
      <c r="D86" s="221"/>
      <c r="E86" s="221"/>
      <c r="F86" s="221"/>
    </row>
    <row r="87" spans="1:6">
      <c r="A87" s="220"/>
      <c r="B87" s="220"/>
      <c r="C87" s="220"/>
      <c r="D87" s="220"/>
      <c r="E87" s="220"/>
      <c r="F87" s="220"/>
    </row>
    <row r="88" spans="1:6">
      <c r="A88" s="220"/>
      <c r="B88" s="220"/>
      <c r="C88" s="220"/>
      <c r="D88" s="220"/>
      <c r="E88" s="220"/>
      <c r="F88" s="220"/>
    </row>
    <row r="89" spans="1:6">
      <c r="A89" s="220"/>
      <c r="B89" s="220"/>
      <c r="C89" s="220"/>
      <c r="D89" s="220"/>
      <c r="E89" s="220"/>
      <c r="F89" s="220"/>
    </row>
    <row r="90" spans="1:6">
      <c r="A90" s="220"/>
      <c r="B90" s="220"/>
      <c r="C90" s="220"/>
      <c r="D90" s="220"/>
      <c r="E90" s="220"/>
      <c r="F90" s="220"/>
    </row>
  </sheetData>
  <mergeCells count="50">
    <mergeCell ref="D51:D55"/>
    <mergeCell ref="B56:B60"/>
    <mergeCell ref="D61:D65"/>
    <mergeCell ref="D56:D60"/>
    <mergeCell ref="D46:D50"/>
    <mergeCell ref="A66:A75"/>
    <mergeCell ref="B71:B75"/>
    <mergeCell ref="D66:D70"/>
    <mergeCell ref="D71:D75"/>
    <mergeCell ref="B66:B70"/>
    <mergeCell ref="A56:A65"/>
    <mergeCell ref="B61:B65"/>
    <mergeCell ref="A46:A55"/>
    <mergeCell ref="B51:B55"/>
    <mergeCell ref="B46:B50"/>
    <mergeCell ref="B8:B12"/>
    <mergeCell ref="A26:A35"/>
    <mergeCell ref="B16:B20"/>
    <mergeCell ref="E1:F1"/>
    <mergeCell ref="E3:F3"/>
    <mergeCell ref="A7:F7"/>
    <mergeCell ref="A8:A15"/>
    <mergeCell ref="D13:D15"/>
    <mergeCell ref="E2:F2"/>
    <mergeCell ref="B13:B15"/>
    <mergeCell ref="A4:F4"/>
    <mergeCell ref="D8:D12"/>
    <mergeCell ref="D16:D20"/>
    <mergeCell ref="B36:B40"/>
    <mergeCell ref="D36:D40"/>
    <mergeCell ref="A36:A45"/>
    <mergeCell ref="D41:D45"/>
    <mergeCell ref="B21:B25"/>
    <mergeCell ref="B41:B45"/>
    <mergeCell ref="B26:B30"/>
    <mergeCell ref="A16:A25"/>
    <mergeCell ref="D21:D25"/>
    <mergeCell ref="D26:D30"/>
    <mergeCell ref="D31:D35"/>
    <mergeCell ref="B31:B35"/>
    <mergeCell ref="A76:A85"/>
    <mergeCell ref="B76:B80"/>
    <mergeCell ref="D76:D80"/>
    <mergeCell ref="B81:B85"/>
    <mergeCell ref="A90:F90"/>
    <mergeCell ref="A86:F86"/>
    <mergeCell ref="A87:F87"/>
    <mergeCell ref="A88:F88"/>
    <mergeCell ref="A89:F89"/>
    <mergeCell ref="D81:D85"/>
  </mergeCells>
  <phoneticPr fontId="4" type="noConversion"/>
  <pageMargins left="1.08" right="0.35" top="0.56999999999999995" bottom="0.28000000000000003" header="0.5" footer="0.32"/>
  <pageSetup paperSize="9" scale="49" fitToHeight="2" orientation="landscape" r:id="rId1"/>
  <headerFooter alignWithMargins="0"/>
  <rowBreaks count="1" manualBreakCount="1">
    <brk id="45" max="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opLeftCell="E1" zoomScale="80" zoomScaleNormal="80" workbookViewId="0">
      <selection activeCell="P3" sqref="P3"/>
    </sheetView>
  </sheetViews>
  <sheetFormatPr defaultColWidth="9.109375" defaultRowHeight="14.4"/>
  <cols>
    <col min="1" max="1" width="0.88671875" style="156" customWidth="1"/>
    <col min="2" max="2" width="9.109375" style="156"/>
    <col min="3" max="3" width="27.5546875" style="156" customWidth="1"/>
    <col min="4" max="4" width="15.6640625" style="156" customWidth="1"/>
    <col min="5" max="5" width="12" style="156" customWidth="1"/>
    <col min="6" max="6" width="36" style="156" customWidth="1"/>
    <col min="7" max="7" width="0" style="156" hidden="1" customWidth="1"/>
    <col min="8" max="8" width="2.44140625" style="156" hidden="1" customWidth="1"/>
    <col min="9" max="9" width="10.109375" style="156" customWidth="1"/>
    <col min="10" max="10" width="12" style="156" customWidth="1"/>
    <col min="11" max="11" width="13.5546875" style="156" hidden="1" customWidth="1"/>
    <col min="12" max="12" width="12.33203125" style="156" customWidth="1"/>
    <col min="13" max="13" width="12" style="156" customWidth="1"/>
    <col min="14" max="14" width="13.109375" style="156" customWidth="1"/>
    <col min="15" max="16384" width="9.109375" style="156"/>
  </cols>
  <sheetData>
    <row r="1" spans="1:14" ht="13.5" customHeight="1"/>
    <row r="2" spans="1:14" ht="31.5" customHeight="1">
      <c r="B2" s="157"/>
      <c r="C2" s="157"/>
      <c r="D2" s="157"/>
      <c r="E2" s="157"/>
      <c r="F2" s="157"/>
      <c r="G2" s="157"/>
      <c r="H2" s="157"/>
      <c r="I2" s="157"/>
      <c r="J2" s="248" t="s">
        <v>409</v>
      </c>
      <c r="K2" s="248"/>
      <c r="L2" s="248"/>
      <c r="M2" s="248"/>
      <c r="N2" s="248"/>
    </row>
    <row r="3" spans="1:14" ht="63.75" customHeight="1">
      <c r="B3" s="157"/>
      <c r="C3" s="158"/>
      <c r="D3" s="157"/>
      <c r="E3" s="157"/>
      <c r="F3" s="157"/>
      <c r="G3" s="157"/>
      <c r="H3" s="157"/>
      <c r="I3" s="157"/>
      <c r="J3" s="249" t="s">
        <v>391</v>
      </c>
      <c r="K3" s="249"/>
      <c r="L3" s="249"/>
      <c r="M3" s="249"/>
      <c r="N3" s="249"/>
    </row>
    <row r="4" spans="1:14">
      <c r="B4" s="250" t="s">
        <v>373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58.5" customHeight="1">
      <c r="B5" s="252" t="s">
        <v>44</v>
      </c>
      <c r="C5" s="252" t="s">
        <v>50</v>
      </c>
      <c r="D5" s="254" t="s">
        <v>398</v>
      </c>
      <c r="E5" s="254"/>
      <c r="F5" s="252" t="s">
        <v>45</v>
      </c>
      <c r="G5" s="159"/>
      <c r="H5" s="159"/>
      <c r="I5" s="252" t="s">
        <v>84</v>
      </c>
      <c r="J5" s="252" t="s">
        <v>51</v>
      </c>
      <c r="K5" s="254" t="s">
        <v>46</v>
      </c>
      <c r="L5" s="254"/>
      <c r="M5" s="254"/>
      <c r="N5" s="254"/>
    </row>
    <row r="6" spans="1:14" ht="76.5" customHeight="1">
      <c r="B6" s="253"/>
      <c r="C6" s="253"/>
      <c r="D6" s="159" t="s">
        <v>47</v>
      </c>
      <c r="E6" s="159" t="s">
        <v>41</v>
      </c>
      <c r="F6" s="253"/>
      <c r="G6" s="159"/>
      <c r="H6" s="159"/>
      <c r="I6" s="253"/>
      <c r="J6" s="253"/>
      <c r="K6" s="160" t="s">
        <v>22</v>
      </c>
      <c r="L6" s="159" t="s">
        <v>0</v>
      </c>
      <c r="M6" s="159" t="s">
        <v>318</v>
      </c>
      <c r="N6" s="159" t="s">
        <v>347</v>
      </c>
    </row>
    <row r="7" spans="1:14" ht="15" customHeight="1">
      <c r="B7" s="246" t="s">
        <v>392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</row>
    <row r="8" spans="1:14">
      <c r="B8" s="161"/>
      <c r="C8" s="159" t="s">
        <v>393</v>
      </c>
      <c r="D8" s="48">
        <v>60666.9</v>
      </c>
      <c r="E8" s="162">
        <v>82673.5</v>
      </c>
      <c r="F8" s="159"/>
      <c r="G8" s="159"/>
      <c r="H8" s="159"/>
      <c r="I8" s="159"/>
      <c r="J8" s="159"/>
      <c r="K8" s="159"/>
      <c r="L8" s="159"/>
      <c r="M8" s="159"/>
      <c r="N8" s="159"/>
    </row>
    <row r="9" spans="1:14" ht="28.5" customHeight="1">
      <c r="B9" s="247" t="s">
        <v>399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</row>
    <row r="10" spans="1:14" ht="88.5" customHeight="1">
      <c r="A10" s="163"/>
      <c r="B10" s="164">
        <v>1</v>
      </c>
      <c r="C10" s="164" t="s">
        <v>366</v>
      </c>
      <c r="D10" s="165">
        <v>60666.9</v>
      </c>
      <c r="E10" s="165">
        <v>82673.5</v>
      </c>
      <c r="F10" s="166" t="s">
        <v>400</v>
      </c>
      <c r="G10" s="167"/>
      <c r="H10" s="167"/>
      <c r="I10" s="160" t="s">
        <v>159</v>
      </c>
      <c r="J10" s="168">
        <v>32</v>
      </c>
      <c r="K10" s="160"/>
      <c r="L10" s="168">
        <v>32</v>
      </c>
      <c r="M10" s="168">
        <v>32</v>
      </c>
      <c r="N10" s="168">
        <v>32</v>
      </c>
    </row>
    <row r="11" spans="1:14" ht="62.25" customHeight="1">
      <c r="A11" s="163"/>
      <c r="B11" s="169"/>
      <c r="C11" s="169"/>
      <c r="D11" s="170"/>
      <c r="E11" s="170"/>
      <c r="F11" s="166" t="s">
        <v>401</v>
      </c>
      <c r="G11" s="167"/>
      <c r="H11" s="167"/>
      <c r="I11" s="160" t="s">
        <v>159</v>
      </c>
      <c r="J11" s="160">
        <v>21.9</v>
      </c>
      <c r="K11" s="160">
        <v>21.9</v>
      </c>
      <c r="L11" s="160">
        <v>21.9</v>
      </c>
      <c r="M11" s="160">
        <v>21.9</v>
      </c>
      <c r="N11" s="160">
        <v>21.9</v>
      </c>
    </row>
    <row r="12" spans="1:14" ht="45.75" customHeight="1">
      <c r="A12" s="163"/>
      <c r="B12" s="169"/>
      <c r="C12" s="169"/>
      <c r="D12" s="170"/>
      <c r="E12" s="170"/>
      <c r="F12" s="166" t="s">
        <v>402</v>
      </c>
      <c r="G12" s="167"/>
      <c r="H12" s="167"/>
      <c r="I12" s="160" t="s">
        <v>159</v>
      </c>
      <c r="J12" s="160">
        <v>3.1</v>
      </c>
      <c r="K12" s="160">
        <v>3.1</v>
      </c>
      <c r="L12" s="160">
        <v>3.1</v>
      </c>
      <c r="M12" s="160">
        <v>3.2</v>
      </c>
      <c r="N12" s="160">
        <v>3.4</v>
      </c>
    </row>
    <row r="13" spans="1:14" ht="78.75" customHeight="1">
      <c r="A13" s="163"/>
      <c r="B13" s="169"/>
      <c r="C13" s="169"/>
      <c r="D13" s="170"/>
      <c r="E13" s="170"/>
      <c r="F13" s="166" t="s">
        <v>403</v>
      </c>
      <c r="G13" s="167"/>
      <c r="H13" s="167"/>
      <c r="I13" s="160" t="s">
        <v>159</v>
      </c>
      <c r="J13" s="168">
        <v>0</v>
      </c>
      <c r="K13" s="160">
        <v>0.2</v>
      </c>
      <c r="L13" s="168">
        <v>0.2</v>
      </c>
      <c r="M13" s="168">
        <v>0.2</v>
      </c>
      <c r="N13" s="168">
        <v>0.3</v>
      </c>
    </row>
    <row r="14" spans="1:14" ht="57.75" customHeight="1">
      <c r="A14" s="163"/>
      <c r="B14" s="169"/>
      <c r="C14" s="169"/>
      <c r="D14" s="170"/>
      <c r="E14" s="170"/>
      <c r="F14" s="166" t="s">
        <v>404</v>
      </c>
      <c r="G14" s="167"/>
      <c r="H14" s="167"/>
      <c r="I14" s="160" t="s">
        <v>159</v>
      </c>
      <c r="J14" s="160">
        <v>36.5</v>
      </c>
      <c r="K14" s="160"/>
      <c r="L14" s="160">
        <v>37.5</v>
      </c>
      <c r="M14" s="160">
        <v>38.200000000000003</v>
      </c>
      <c r="N14" s="160">
        <v>38.799999999999997</v>
      </c>
    </row>
    <row r="15" spans="1:14" ht="51" customHeight="1">
      <c r="A15" s="163"/>
      <c r="B15" s="169"/>
      <c r="C15" s="169"/>
      <c r="D15" s="170"/>
      <c r="E15" s="170"/>
      <c r="F15" s="166" t="s">
        <v>405</v>
      </c>
      <c r="G15" s="167"/>
      <c r="H15" s="167"/>
      <c r="I15" s="160" t="s">
        <v>159</v>
      </c>
      <c r="J15" s="168">
        <v>1</v>
      </c>
      <c r="K15" s="168">
        <v>1</v>
      </c>
      <c r="L15" s="168">
        <v>1</v>
      </c>
      <c r="M15" s="168">
        <v>1.1000000000000001</v>
      </c>
      <c r="N15" s="160">
        <v>1.1000000000000001</v>
      </c>
    </row>
    <row r="16" spans="1:14" ht="44.25" customHeight="1">
      <c r="A16" s="171"/>
      <c r="B16" s="172"/>
      <c r="C16" s="172"/>
      <c r="D16" s="173"/>
      <c r="E16" s="173"/>
      <c r="F16" s="166" t="s">
        <v>406</v>
      </c>
      <c r="G16" s="174"/>
      <c r="H16" s="174"/>
      <c r="I16" s="175" t="s">
        <v>396</v>
      </c>
      <c r="J16" s="168">
        <v>0</v>
      </c>
      <c r="K16" s="168"/>
      <c r="L16" s="168">
        <v>40</v>
      </c>
      <c r="M16" s="168">
        <v>80</v>
      </c>
      <c r="N16" s="168">
        <v>80</v>
      </c>
    </row>
  </sheetData>
  <mergeCells count="12">
    <mergeCell ref="B7:N7"/>
    <mergeCell ref="B9:N9"/>
    <mergeCell ref="J2:N2"/>
    <mergeCell ref="J3:N3"/>
    <mergeCell ref="B4:N4"/>
    <mergeCell ref="B5:B6"/>
    <mergeCell ref="C5:C6"/>
    <mergeCell ref="D5:E5"/>
    <mergeCell ref="F5:F6"/>
    <mergeCell ref="I5:I6"/>
    <mergeCell ref="J5:J6"/>
    <mergeCell ref="K5:N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topLeftCell="A65" zoomScaleNormal="100" zoomScaleSheetLayoutView="100" workbookViewId="0">
      <selection activeCell="E70" sqref="E70"/>
    </sheetView>
  </sheetViews>
  <sheetFormatPr defaultColWidth="9.109375" defaultRowHeight="13.8"/>
  <cols>
    <col min="1" max="1" width="15" style="54" customWidth="1"/>
    <col min="2" max="2" width="15.44140625" style="54" customWidth="1"/>
    <col min="3" max="3" width="11.33203125" style="54" customWidth="1"/>
    <col min="4" max="4" width="14.44140625" style="54" customWidth="1"/>
    <col min="5" max="6" width="15.5546875" style="54" customWidth="1"/>
    <col min="7" max="7" width="19" style="54" customWidth="1"/>
    <col min="8" max="8" width="21.88671875" style="54" customWidth="1"/>
    <col min="9" max="16384" width="9.109375" style="54"/>
  </cols>
  <sheetData>
    <row r="1" spans="1:9">
      <c r="B1" s="55"/>
      <c r="C1" s="55"/>
      <c r="D1" s="55"/>
      <c r="G1" s="55" t="s">
        <v>236</v>
      </c>
    </row>
    <row r="2" spans="1:9">
      <c r="C2" s="10"/>
    </row>
    <row r="3" spans="1:9">
      <c r="A3" s="265" t="s">
        <v>62</v>
      </c>
      <c r="B3" s="265"/>
      <c r="C3" s="265"/>
      <c r="D3" s="265"/>
      <c r="E3" s="265"/>
      <c r="F3" s="265"/>
      <c r="G3" s="265"/>
      <c r="H3" s="265"/>
    </row>
    <row r="4" spans="1:9">
      <c r="A4" s="10"/>
    </row>
    <row r="5" spans="1:9">
      <c r="A5" s="54" t="s">
        <v>63</v>
      </c>
    </row>
    <row r="6" spans="1:9" ht="60" customHeight="1">
      <c r="A6" s="38" t="s">
        <v>72</v>
      </c>
      <c r="B6" s="266" t="s">
        <v>66</v>
      </c>
      <c r="C6" s="266"/>
      <c r="D6" s="266" t="s">
        <v>67</v>
      </c>
      <c r="E6" s="266"/>
      <c r="F6" s="266" t="s">
        <v>68</v>
      </c>
      <c r="G6" s="266"/>
      <c r="H6" s="38" t="s">
        <v>237</v>
      </c>
    </row>
    <row r="7" spans="1:9">
      <c r="A7" s="263" t="s">
        <v>183</v>
      </c>
      <c r="B7" s="264"/>
      <c r="C7" s="264"/>
      <c r="D7" s="264"/>
      <c r="E7" s="264"/>
      <c r="F7" s="264"/>
      <c r="G7" s="264"/>
      <c r="H7" s="267"/>
    </row>
    <row r="8" spans="1:9" ht="41.4" hidden="1">
      <c r="A8" s="255" t="s">
        <v>225</v>
      </c>
      <c r="B8" s="78" t="s">
        <v>22</v>
      </c>
      <c r="C8" s="79">
        <f>паспорт!E19</f>
        <v>32</v>
      </c>
      <c r="D8" s="78" t="s">
        <v>22</v>
      </c>
      <c r="E8" s="80"/>
      <c r="F8" s="78" t="s">
        <v>22</v>
      </c>
      <c r="G8" s="38" t="s">
        <v>187</v>
      </c>
      <c r="H8" s="80" t="s">
        <v>239</v>
      </c>
    </row>
    <row r="9" spans="1:9" ht="44.25" customHeight="1">
      <c r="A9" s="256"/>
      <c r="B9" s="78" t="s">
        <v>4</v>
      </c>
      <c r="C9" s="79">
        <f>паспорт!F19</f>
        <v>32</v>
      </c>
      <c r="D9" s="78" t="s">
        <v>4</v>
      </c>
      <c r="E9" s="80" t="s">
        <v>238</v>
      </c>
      <c r="F9" s="78" t="s">
        <v>4</v>
      </c>
      <c r="G9" s="38" t="s">
        <v>258</v>
      </c>
      <c r="H9" s="80" t="s">
        <v>240</v>
      </c>
      <c r="I9" s="54">
        <v>341</v>
      </c>
    </row>
    <row r="10" spans="1:9" ht="44.25" customHeight="1">
      <c r="A10" s="256"/>
      <c r="B10" s="78" t="s">
        <v>318</v>
      </c>
      <c r="C10" s="79">
        <f>C9</f>
        <v>32</v>
      </c>
      <c r="D10" s="78" t="s">
        <v>318</v>
      </c>
      <c r="E10" s="80" t="s">
        <v>256</v>
      </c>
      <c r="F10" s="78" t="s">
        <v>318</v>
      </c>
      <c r="G10" s="38" t="s">
        <v>258</v>
      </c>
      <c r="H10" s="80" t="s">
        <v>241</v>
      </c>
    </row>
    <row r="11" spans="1:9" ht="44.25" customHeight="1">
      <c r="A11" s="256"/>
      <c r="B11" s="78" t="s">
        <v>319</v>
      </c>
      <c r="C11" s="79">
        <f>C10</f>
        <v>32</v>
      </c>
      <c r="D11" s="78" t="s">
        <v>319</v>
      </c>
      <c r="E11" s="80" t="s">
        <v>257</v>
      </c>
      <c r="F11" s="78" t="s">
        <v>319</v>
      </c>
      <c r="G11" s="38" t="s">
        <v>258</v>
      </c>
      <c r="H11" s="80" t="s">
        <v>242</v>
      </c>
    </row>
    <row r="12" spans="1:9">
      <c r="A12" s="263" t="s">
        <v>184</v>
      </c>
      <c r="B12" s="264"/>
      <c r="C12" s="264"/>
      <c r="D12" s="264"/>
      <c r="E12" s="264"/>
      <c r="F12" s="264"/>
      <c r="G12" s="264"/>
      <c r="H12" s="264"/>
    </row>
    <row r="13" spans="1:9" ht="41.4" hidden="1">
      <c r="A13" s="255" t="s">
        <v>259</v>
      </c>
      <c r="B13" s="78" t="s">
        <v>22</v>
      </c>
      <c r="C13" s="79" t="e">
        <f>#REF!</f>
        <v>#REF!</v>
      </c>
      <c r="D13" s="78" t="s">
        <v>22</v>
      </c>
      <c r="E13" s="80"/>
      <c r="F13" s="78" t="s">
        <v>22</v>
      </c>
      <c r="G13" s="38"/>
      <c r="H13" s="80" t="s">
        <v>239</v>
      </c>
    </row>
    <row r="14" spans="1:9" ht="45" customHeight="1">
      <c r="A14" s="256"/>
      <c r="B14" s="78" t="s">
        <v>4</v>
      </c>
      <c r="C14" s="79" t="e">
        <f>C13*1.05</f>
        <v>#REF!</v>
      </c>
      <c r="D14" s="78" t="s">
        <v>4</v>
      </c>
      <c r="E14" s="80" t="s">
        <v>243</v>
      </c>
      <c r="F14" s="78" t="s">
        <v>4</v>
      </c>
      <c r="G14" s="38" t="s">
        <v>260</v>
      </c>
      <c r="H14" s="80" t="s">
        <v>245</v>
      </c>
    </row>
    <row r="15" spans="1:9" ht="45" customHeight="1">
      <c r="A15" s="256"/>
      <c r="B15" s="78" t="s">
        <v>318</v>
      </c>
      <c r="C15" s="79" t="e">
        <f>C14*1.05</f>
        <v>#REF!</v>
      </c>
      <c r="D15" s="78" t="s">
        <v>318</v>
      </c>
      <c r="E15" s="80" t="s">
        <v>244</v>
      </c>
      <c r="F15" s="78" t="s">
        <v>318</v>
      </c>
      <c r="G15" s="38" t="s">
        <v>260</v>
      </c>
      <c r="H15" s="80" t="s">
        <v>246</v>
      </c>
    </row>
    <row r="16" spans="1:9" ht="45" customHeight="1">
      <c r="A16" s="256"/>
      <c r="B16" s="78" t="s">
        <v>319</v>
      </c>
      <c r="C16" s="79" t="e">
        <f>C15*1.05</f>
        <v>#REF!</v>
      </c>
      <c r="D16" s="78" t="s">
        <v>319</v>
      </c>
      <c r="E16" s="80" t="s">
        <v>253</v>
      </c>
      <c r="F16" s="78" t="s">
        <v>319</v>
      </c>
      <c r="G16" s="38" t="s">
        <v>260</v>
      </c>
      <c r="H16" s="80" t="s">
        <v>247</v>
      </c>
    </row>
    <row r="17" spans="1:10" ht="14.4">
      <c r="A17" s="259" t="s">
        <v>185</v>
      </c>
      <c r="B17" s="260"/>
      <c r="C17" s="260"/>
      <c r="D17" s="260"/>
      <c r="E17" s="260"/>
      <c r="F17" s="260"/>
      <c r="G17" s="260"/>
      <c r="H17" s="260"/>
    </row>
    <row r="18" spans="1:10" ht="41.4" hidden="1">
      <c r="A18" s="255" t="s">
        <v>255</v>
      </c>
      <c r="B18" s="78" t="s">
        <v>22</v>
      </c>
      <c r="C18" s="98">
        <f>паспорт!E21</f>
        <v>3.0769230769230771</v>
      </c>
      <c r="D18" s="78" t="s">
        <v>22</v>
      </c>
      <c r="E18" s="80"/>
      <c r="F18" s="78" t="s">
        <v>22</v>
      </c>
      <c r="G18" s="38"/>
      <c r="H18" s="80" t="s">
        <v>239</v>
      </c>
    </row>
    <row r="19" spans="1:10" ht="47.25" customHeight="1">
      <c r="A19" s="256"/>
      <c r="B19" s="78" t="s">
        <v>4</v>
      </c>
      <c r="C19" s="79">
        <f>паспорт!F21</f>
        <v>3.1</v>
      </c>
      <c r="D19" s="78" t="s">
        <v>4</v>
      </c>
      <c r="E19" s="80" t="s">
        <v>251</v>
      </c>
      <c r="F19" s="78" t="s">
        <v>4</v>
      </c>
      <c r="G19" s="38" t="s">
        <v>260</v>
      </c>
      <c r="H19" s="80" t="s">
        <v>248</v>
      </c>
    </row>
    <row r="20" spans="1:10" ht="47.25" customHeight="1">
      <c r="A20" s="256"/>
      <c r="B20" s="78" t="s">
        <v>318</v>
      </c>
      <c r="C20" s="79">
        <f>паспорт!G21</f>
        <v>3.2</v>
      </c>
      <c r="D20" s="78" t="s">
        <v>318</v>
      </c>
      <c r="E20" s="80" t="s">
        <v>261</v>
      </c>
      <c r="F20" s="78" t="s">
        <v>318</v>
      </c>
      <c r="G20" s="38" t="s">
        <v>260</v>
      </c>
      <c r="H20" s="80" t="s">
        <v>249</v>
      </c>
    </row>
    <row r="21" spans="1:10" ht="47.25" customHeight="1">
      <c r="A21" s="256"/>
      <c r="B21" s="78" t="s">
        <v>319</v>
      </c>
      <c r="C21" s="79">
        <f>паспорт!H21</f>
        <v>3.4</v>
      </c>
      <c r="D21" s="78" t="s">
        <v>319</v>
      </c>
      <c r="E21" s="80" t="s">
        <v>252</v>
      </c>
      <c r="F21" s="78" t="s">
        <v>319</v>
      </c>
      <c r="G21" s="38" t="s">
        <v>260</v>
      </c>
      <c r="H21" s="80" t="s">
        <v>250</v>
      </c>
    </row>
    <row r="22" spans="1:10">
      <c r="A22" s="261" t="s">
        <v>186</v>
      </c>
      <c r="B22" s="262"/>
      <c r="C22" s="262"/>
      <c r="D22" s="262"/>
      <c r="E22" s="262"/>
      <c r="F22" s="262"/>
      <c r="G22" s="262"/>
      <c r="H22" s="262"/>
    </row>
    <row r="23" spans="1:10" ht="41.4" hidden="1">
      <c r="A23" s="255" t="s">
        <v>254</v>
      </c>
      <c r="B23" s="78" t="s">
        <v>22</v>
      </c>
      <c r="C23" s="39">
        <f>C248</f>
        <v>0</v>
      </c>
      <c r="D23" s="78" t="s">
        <v>22</v>
      </c>
      <c r="E23" s="80"/>
      <c r="F23" s="78" t="s">
        <v>22</v>
      </c>
      <c r="G23" s="38"/>
      <c r="H23" s="80" t="s">
        <v>239</v>
      </c>
      <c r="I23" s="54">
        <f>'Прилож № 0'!F28/'Прилож № 0'!E28%</f>
        <v>102.78554648170936</v>
      </c>
      <c r="J23" s="81">
        <f>350/250</f>
        <v>1.4</v>
      </c>
    </row>
    <row r="24" spans="1:10" ht="43.5" customHeight="1">
      <c r="A24" s="256"/>
      <c r="B24" s="78" t="s">
        <v>4</v>
      </c>
      <c r="C24" s="97">
        <f>паспорт!F22</f>
        <v>0.2</v>
      </c>
      <c r="D24" s="78" t="s">
        <v>4</v>
      </c>
      <c r="E24" s="80" t="s">
        <v>262</v>
      </c>
      <c r="F24" s="78" t="s">
        <v>4</v>
      </c>
      <c r="G24" s="38" t="s">
        <v>265</v>
      </c>
      <c r="H24" s="80" t="s">
        <v>266</v>
      </c>
    </row>
    <row r="25" spans="1:10" ht="43.5" customHeight="1">
      <c r="A25" s="256"/>
      <c r="B25" s="78" t="s">
        <v>318</v>
      </c>
      <c r="C25" s="97">
        <f>паспорт!G22</f>
        <v>0.3</v>
      </c>
      <c r="D25" s="78" t="s">
        <v>318</v>
      </c>
      <c r="E25" s="80" t="s">
        <v>263</v>
      </c>
      <c r="F25" s="78" t="s">
        <v>318</v>
      </c>
      <c r="G25" s="38" t="s">
        <v>265</v>
      </c>
      <c r="H25" s="80" t="s">
        <v>267</v>
      </c>
    </row>
    <row r="26" spans="1:10" ht="43.5" customHeight="1">
      <c r="A26" s="256"/>
      <c r="B26" s="78" t="s">
        <v>319</v>
      </c>
      <c r="C26" s="97">
        <f>паспорт!H22</f>
        <v>0.3</v>
      </c>
      <c r="D26" s="78" t="s">
        <v>319</v>
      </c>
      <c r="E26" s="80" t="s">
        <v>264</v>
      </c>
      <c r="F26" s="78" t="s">
        <v>319</v>
      </c>
      <c r="G26" s="38" t="s">
        <v>265</v>
      </c>
      <c r="H26" s="80" t="s">
        <v>268</v>
      </c>
    </row>
    <row r="27" spans="1:10">
      <c r="A27" s="257" t="s">
        <v>157</v>
      </c>
      <c r="B27" s="258"/>
      <c r="C27" s="258"/>
      <c r="D27" s="258"/>
      <c r="E27" s="258"/>
      <c r="F27" s="258"/>
      <c r="G27" s="258"/>
      <c r="H27" s="258"/>
    </row>
    <row r="28" spans="1:10" ht="41.4" hidden="1">
      <c r="A28" s="255" t="s">
        <v>254</v>
      </c>
      <c r="B28" s="78" t="s">
        <v>22</v>
      </c>
      <c r="C28" s="57" t="e">
        <f>#REF!*1.025+2</f>
        <v>#REF!</v>
      </c>
      <c r="D28" s="78" t="s">
        <v>22</v>
      </c>
      <c r="E28" s="80"/>
      <c r="F28" s="78" t="s">
        <v>22</v>
      </c>
      <c r="G28" s="38"/>
      <c r="H28" s="80" t="s">
        <v>239</v>
      </c>
    </row>
    <row r="29" spans="1:10" ht="47.25" customHeight="1">
      <c r="A29" s="256"/>
      <c r="B29" s="78" t="s">
        <v>4</v>
      </c>
      <c r="C29" s="82" t="e">
        <f>C28*1.025+3</f>
        <v>#REF!</v>
      </c>
      <c r="D29" s="78" t="s">
        <v>4</v>
      </c>
      <c r="E29" s="80" t="s">
        <v>269</v>
      </c>
      <c r="F29" s="78" t="s">
        <v>4</v>
      </c>
      <c r="G29" s="38" t="s">
        <v>279</v>
      </c>
      <c r="H29" s="80" t="s">
        <v>272</v>
      </c>
      <c r="I29" s="54" t="e">
        <f>J29/C28%</f>
        <v>#REF!</v>
      </c>
      <c r="J29" s="57" t="e">
        <f>#REF!</f>
        <v>#REF!</v>
      </c>
    </row>
    <row r="30" spans="1:10" ht="47.25" customHeight="1">
      <c r="A30" s="256"/>
      <c r="B30" s="78" t="s">
        <v>318</v>
      </c>
      <c r="C30" s="82" t="e">
        <f>C29*1.2-2</f>
        <v>#REF!</v>
      </c>
      <c r="D30" s="78" t="s">
        <v>318</v>
      </c>
      <c r="E30" s="80" t="s">
        <v>270</v>
      </c>
      <c r="F30" s="78" t="s">
        <v>318</v>
      </c>
      <c r="G30" s="38" t="s">
        <v>279</v>
      </c>
      <c r="H30" s="80" t="s">
        <v>273</v>
      </c>
      <c r="I30" s="54" t="e">
        <f>J30/J29%</f>
        <v>#REF!</v>
      </c>
      <c r="J30" s="57" t="e">
        <f>#REF!</f>
        <v>#REF!</v>
      </c>
    </row>
    <row r="31" spans="1:10" ht="47.25" customHeight="1">
      <c r="A31" s="256"/>
      <c r="B31" s="78" t="s">
        <v>319</v>
      </c>
      <c r="C31" s="82" t="e">
        <f>C30*1.015+2</f>
        <v>#REF!</v>
      </c>
      <c r="D31" s="78" t="s">
        <v>319</v>
      </c>
      <c r="E31" s="80" t="s">
        <v>271</v>
      </c>
      <c r="F31" s="78" t="s">
        <v>319</v>
      </c>
      <c r="G31" s="38" t="s">
        <v>279</v>
      </c>
      <c r="H31" s="80" t="s">
        <v>274</v>
      </c>
      <c r="I31" s="54" t="e">
        <f>J31/J30%</f>
        <v>#REF!</v>
      </c>
      <c r="J31" s="57" t="e">
        <f>#REF!</f>
        <v>#REF!</v>
      </c>
    </row>
    <row r="32" spans="1:10">
      <c r="A32" s="257" t="s">
        <v>169</v>
      </c>
      <c r="B32" s="258"/>
      <c r="C32" s="258"/>
      <c r="D32" s="258"/>
      <c r="E32" s="258"/>
      <c r="F32" s="258"/>
      <c r="G32" s="258"/>
      <c r="H32" s="258"/>
    </row>
    <row r="33" spans="1:9" ht="41.4" hidden="1">
      <c r="A33" s="255" t="s">
        <v>254</v>
      </c>
      <c r="B33" s="78" t="s">
        <v>22</v>
      </c>
      <c r="C33" s="79">
        <f>паспорт!E24</f>
        <v>0.96153846153846156</v>
      </c>
      <c r="D33" s="78" t="s">
        <v>22</v>
      </c>
      <c r="E33" s="80"/>
      <c r="F33" s="78" t="s">
        <v>22</v>
      </c>
      <c r="G33" s="38"/>
      <c r="H33" s="80" t="s">
        <v>239</v>
      </c>
    </row>
    <row r="34" spans="1:9" ht="45.75" customHeight="1">
      <c r="A34" s="256"/>
      <c r="B34" s="78" t="s">
        <v>4</v>
      </c>
      <c r="C34" s="79">
        <f>паспорт!F24</f>
        <v>1</v>
      </c>
      <c r="D34" s="78" t="s">
        <v>4</v>
      </c>
      <c r="E34" s="80" t="s">
        <v>275</v>
      </c>
      <c r="F34" s="78" t="s">
        <v>4</v>
      </c>
      <c r="G34" s="38" t="s">
        <v>278</v>
      </c>
      <c r="H34" s="80" t="s">
        <v>248</v>
      </c>
      <c r="I34" s="54">
        <f>C34/C33%</f>
        <v>104</v>
      </c>
    </row>
    <row r="35" spans="1:9" ht="45.75" customHeight="1">
      <c r="A35" s="256"/>
      <c r="B35" s="78" t="s">
        <v>318</v>
      </c>
      <c r="C35" s="79">
        <f>паспорт!G24</f>
        <v>1.1000000000000001</v>
      </c>
      <c r="D35" s="78" t="s">
        <v>318</v>
      </c>
      <c r="E35" s="80" t="s">
        <v>276</v>
      </c>
      <c r="F35" s="78" t="s">
        <v>318</v>
      </c>
      <c r="G35" s="38" t="s">
        <v>278</v>
      </c>
      <c r="H35" s="80" t="s">
        <v>280</v>
      </c>
      <c r="I35" s="54">
        <f>C35/C34%</f>
        <v>110</v>
      </c>
    </row>
    <row r="36" spans="1:9" ht="45.75" customHeight="1">
      <c r="A36" s="256"/>
      <c r="B36" s="78" t="s">
        <v>319</v>
      </c>
      <c r="C36" s="79">
        <f>паспорт!H24</f>
        <v>1.1000000000000001</v>
      </c>
      <c r="D36" s="78" t="s">
        <v>319</v>
      </c>
      <c r="E36" s="80" t="s">
        <v>277</v>
      </c>
      <c r="F36" s="78" t="s">
        <v>319</v>
      </c>
      <c r="G36" s="38" t="s">
        <v>278</v>
      </c>
      <c r="H36" s="80" t="s">
        <v>281</v>
      </c>
      <c r="I36" s="54">
        <f>C36/C35%</f>
        <v>100</v>
      </c>
    </row>
    <row r="37" spans="1:9">
      <c r="A37" s="83"/>
      <c r="B37" s="83"/>
      <c r="C37" s="84"/>
      <c r="D37" s="83"/>
      <c r="E37" s="84"/>
      <c r="F37" s="83"/>
      <c r="G37" s="84"/>
      <c r="H37" s="84"/>
    </row>
    <row r="38" spans="1:9" ht="20.25" customHeight="1">
      <c r="A38" s="99" t="s">
        <v>69</v>
      </c>
    </row>
    <row r="39" spans="1:9" ht="45" customHeight="1">
      <c r="A39" s="38" t="s">
        <v>64</v>
      </c>
      <c r="B39" s="266" t="s">
        <v>66</v>
      </c>
      <c r="C39" s="266"/>
      <c r="D39" s="266" t="s">
        <v>70</v>
      </c>
      <c r="E39" s="266"/>
      <c r="F39" s="266" t="s">
        <v>71</v>
      </c>
      <c r="G39" s="266"/>
      <c r="H39" s="266" t="s">
        <v>286</v>
      </c>
    </row>
    <row r="40" spans="1:9" ht="46.5" customHeight="1">
      <c r="A40" s="38" t="s">
        <v>65</v>
      </c>
      <c r="B40" s="266"/>
      <c r="C40" s="266"/>
      <c r="D40" s="266"/>
      <c r="E40" s="266"/>
      <c r="F40" s="266"/>
      <c r="G40" s="266"/>
      <c r="H40" s="266"/>
    </row>
    <row r="41" spans="1:9">
      <c r="A41" s="263" t="s">
        <v>183</v>
      </c>
      <c r="B41" s="264"/>
      <c r="C41" s="264"/>
      <c r="D41" s="264"/>
      <c r="E41" s="264"/>
      <c r="F41" s="264"/>
      <c r="G41" s="264"/>
      <c r="H41" s="267"/>
    </row>
    <row r="42" spans="1:9" ht="41.4" hidden="1">
      <c r="A42" s="255" t="s">
        <v>225</v>
      </c>
      <c r="B42" s="78" t="s">
        <v>22</v>
      </c>
      <c r="C42" s="79">
        <f>C8</f>
        <v>32</v>
      </c>
      <c r="D42" s="78" t="s">
        <v>22</v>
      </c>
      <c r="E42" s="80"/>
      <c r="F42" s="78" t="s">
        <v>22</v>
      </c>
      <c r="G42" s="38"/>
      <c r="H42" s="80" t="s">
        <v>239</v>
      </c>
    </row>
    <row r="43" spans="1:9" ht="46.5" customHeight="1">
      <c r="A43" s="256"/>
      <c r="B43" s="78" t="s">
        <v>4</v>
      </c>
      <c r="C43" s="79">
        <f>C9</f>
        <v>32</v>
      </c>
      <c r="D43" s="78" t="s">
        <v>4</v>
      </c>
      <c r="E43" s="80" t="s">
        <v>283</v>
      </c>
      <c r="F43" s="78" t="s">
        <v>4</v>
      </c>
      <c r="G43" s="38" t="s">
        <v>282</v>
      </c>
      <c r="H43" s="80" t="s">
        <v>240</v>
      </c>
    </row>
    <row r="44" spans="1:9" ht="46.5" customHeight="1">
      <c r="A44" s="256"/>
      <c r="B44" s="78" t="s">
        <v>318</v>
      </c>
      <c r="C44" s="79">
        <f>C10</f>
        <v>32</v>
      </c>
      <c r="D44" s="78" t="s">
        <v>318</v>
      </c>
      <c r="E44" s="80" t="s">
        <v>284</v>
      </c>
      <c r="F44" s="78" t="s">
        <v>318</v>
      </c>
      <c r="G44" s="38" t="s">
        <v>282</v>
      </c>
      <c r="H44" s="80" t="s">
        <v>241</v>
      </c>
    </row>
    <row r="45" spans="1:9" ht="46.5" customHeight="1">
      <c r="A45" s="256"/>
      <c r="B45" s="78" t="s">
        <v>319</v>
      </c>
      <c r="C45" s="79">
        <f>C11</f>
        <v>32</v>
      </c>
      <c r="D45" s="78" t="s">
        <v>319</v>
      </c>
      <c r="E45" s="80" t="s">
        <v>285</v>
      </c>
      <c r="F45" s="78" t="s">
        <v>319</v>
      </c>
      <c r="G45" s="38" t="s">
        <v>282</v>
      </c>
      <c r="H45" s="80" t="s">
        <v>242</v>
      </c>
    </row>
    <row r="46" spans="1:9">
      <c r="A46" s="263" t="s">
        <v>184</v>
      </c>
      <c r="B46" s="264"/>
      <c r="C46" s="264"/>
      <c r="D46" s="264"/>
      <c r="E46" s="264"/>
      <c r="F46" s="264"/>
      <c r="G46" s="264"/>
      <c r="H46" s="264"/>
    </row>
    <row r="47" spans="1:9" ht="41.4" hidden="1">
      <c r="A47" s="255" t="s">
        <v>294</v>
      </c>
      <c r="B47" s="78" t="s">
        <v>22</v>
      </c>
      <c r="C47" s="97">
        <f>паспорт!E20</f>
        <v>1.6846153846153844E-2</v>
      </c>
      <c r="D47" s="78" t="s">
        <v>22</v>
      </c>
      <c r="E47" s="80"/>
      <c r="F47" s="78" t="s">
        <v>22</v>
      </c>
      <c r="G47" s="38"/>
      <c r="H47" s="80" t="s">
        <v>239</v>
      </c>
    </row>
    <row r="48" spans="1:9" ht="45.75" customHeight="1">
      <c r="A48" s="256"/>
      <c r="B48" s="78" t="s">
        <v>4</v>
      </c>
      <c r="C48" s="97">
        <f>паспорт!F20</f>
        <v>21.9</v>
      </c>
      <c r="D48" s="78" t="s">
        <v>4</v>
      </c>
      <c r="E48" s="80" t="s">
        <v>288</v>
      </c>
      <c r="F48" s="78" t="s">
        <v>4</v>
      </c>
      <c r="G48" s="38" t="s">
        <v>287</v>
      </c>
      <c r="H48" s="80" t="s">
        <v>295</v>
      </c>
    </row>
    <row r="49" spans="1:8" ht="45.75" customHeight="1">
      <c r="A49" s="256"/>
      <c r="B49" s="78" t="s">
        <v>318</v>
      </c>
      <c r="C49" s="97">
        <f>паспорт!G20</f>
        <v>21.9</v>
      </c>
      <c r="D49" s="78" t="s">
        <v>318</v>
      </c>
      <c r="E49" s="80" t="s">
        <v>289</v>
      </c>
      <c r="F49" s="78" t="s">
        <v>318</v>
      </c>
      <c r="G49" s="38" t="s">
        <v>287</v>
      </c>
      <c r="H49" s="80" t="s">
        <v>296</v>
      </c>
    </row>
    <row r="50" spans="1:8" ht="45.75" customHeight="1">
      <c r="A50" s="256"/>
      <c r="B50" s="78" t="s">
        <v>319</v>
      </c>
      <c r="C50" s="97">
        <f>паспорт!H20</f>
        <v>21.9</v>
      </c>
      <c r="D50" s="78" t="s">
        <v>319</v>
      </c>
      <c r="E50" s="80" t="s">
        <v>290</v>
      </c>
      <c r="F50" s="78" t="s">
        <v>319</v>
      </c>
      <c r="G50" s="38" t="s">
        <v>287</v>
      </c>
      <c r="H50" s="80" t="s">
        <v>297</v>
      </c>
    </row>
    <row r="51" spans="1:8" ht="14.4">
      <c r="A51" s="259" t="s">
        <v>185</v>
      </c>
      <c r="B51" s="260"/>
      <c r="C51" s="260"/>
      <c r="D51" s="260"/>
      <c r="E51" s="260"/>
      <c r="F51" s="260"/>
      <c r="G51" s="260"/>
      <c r="H51" s="260"/>
    </row>
    <row r="52" spans="1:8" ht="41.4" hidden="1">
      <c r="A52" s="255" t="s">
        <v>255</v>
      </c>
      <c r="B52" s="78" t="s">
        <v>22</v>
      </c>
      <c r="C52" s="79">
        <f>C18</f>
        <v>3.0769230769230771</v>
      </c>
      <c r="D52" s="78" t="s">
        <v>22</v>
      </c>
      <c r="E52" s="80"/>
      <c r="F52" s="78" t="s">
        <v>22</v>
      </c>
      <c r="G52" s="38"/>
      <c r="H52" s="80" t="s">
        <v>239</v>
      </c>
    </row>
    <row r="53" spans="1:8" ht="45.75" customHeight="1">
      <c r="A53" s="256"/>
      <c r="B53" s="78" t="s">
        <v>4</v>
      </c>
      <c r="C53" s="79">
        <f>C19</f>
        <v>3.1</v>
      </c>
      <c r="D53" s="78" t="s">
        <v>4</v>
      </c>
      <c r="E53" s="80" t="s">
        <v>291</v>
      </c>
      <c r="F53" s="78" t="s">
        <v>4</v>
      </c>
      <c r="G53" s="38" t="s">
        <v>287</v>
      </c>
      <c r="H53" s="80" t="s">
        <v>298</v>
      </c>
    </row>
    <row r="54" spans="1:8" ht="45.75" customHeight="1">
      <c r="A54" s="256"/>
      <c r="B54" s="78" t="s">
        <v>318</v>
      </c>
      <c r="C54" s="79">
        <f>C20</f>
        <v>3.2</v>
      </c>
      <c r="D54" s="78" t="s">
        <v>318</v>
      </c>
      <c r="E54" s="80" t="s">
        <v>292</v>
      </c>
      <c r="F54" s="78" t="s">
        <v>318</v>
      </c>
      <c r="G54" s="38" t="s">
        <v>287</v>
      </c>
      <c r="H54" s="80" t="s">
        <v>299</v>
      </c>
    </row>
    <row r="55" spans="1:8" ht="45.75" customHeight="1">
      <c r="A55" s="256"/>
      <c r="B55" s="78" t="s">
        <v>319</v>
      </c>
      <c r="C55" s="79">
        <f>C21</f>
        <v>3.4</v>
      </c>
      <c r="D55" s="78" t="s">
        <v>319</v>
      </c>
      <c r="E55" s="80" t="s">
        <v>293</v>
      </c>
      <c r="F55" s="78" t="s">
        <v>319</v>
      </c>
      <c r="G55" s="38" t="s">
        <v>287</v>
      </c>
      <c r="H55" s="80" t="s">
        <v>300</v>
      </c>
    </row>
    <row r="56" spans="1:8">
      <c r="A56" s="261" t="s">
        <v>186</v>
      </c>
      <c r="B56" s="262"/>
      <c r="C56" s="262"/>
      <c r="D56" s="262"/>
      <c r="E56" s="262"/>
      <c r="F56" s="262"/>
      <c r="G56" s="262"/>
      <c r="H56" s="262"/>
    </row>
    <row r="57" spans="1:8" ht="41.4" hidden="1">
      <c r="A57" s="256" t="s">
        <v>304</v>
      </c>
      <c r="B57" s="78" t="s">
        <v>22</v>
      </c>
      <c r="C57" s="39">
        <f>C23</f>
        <v>0</v>
      </c>
      <c r="D57" s="78" t="s">
        <v>22</v>
      </c>
      <c r="E57" s="80"/>
      <c r="F57" s="78" t="s">
        <v>22</v>
      </c>
      <c r="G57" s="38"/>
      <c r="H57" s="80" t="s">
        <v>239</v>
      </c>
    </row>
    <row r="58" spans="1:8" ht="44.25" customHeight="1">
      <c r="A58" s="256"/>
      <c r="B58" s="78" t="s">
        <v>4</v>
      </c>
      <c r="C58" s="97">
        <f>C24</f>
        <v>0.2</v>
      </c>
      <c r="D58" s="78" t="s">
        <v>4</v>
      </c>
      <c r="E58" s="100" t="s">
        <v>301</v>
      </c>
      <c r="F58" s="78" t="s">
        <v>4</v>
      </c>
      <c r="G58" s="38" t="s">
        <v>305</v>
      </c>
      <c r="H58" s="101">
        <v>0</v>
      </c>
    </row>
    <row r="59" spans="1:8" ht="44.25" customHeight="1">
      <c r="A59" s="256"/>
      <c r="B59" s="78" t="s">
        <v>318</v>
      </c>
      <c r="C59" s="97">
        <f>C25</f>
        <v>0.3</v>
      </c>
      <c r="D59" s="78" t="s">
        <v>318</v>
      </c>
      <c r="E59" s="100" t="s">
        <v>302</v>
      </c>
      <c r="F59" s="78" t="s">
        <v>318</v>
      </c>
      <c r="G59" s="38" t="s">
        <v>305</v>
      </c>
      <c r="H59" s="79">
        <v>0</v>
      </c>
    </row>
    <row r="60" spans="1:8" ht="44.25" customHeight="1">
      <c r="A60" s="256"/>
      <c r="B60" s="78" t="s">
        <v>319</v>
      </c>
      <c r="C60" s="97">
        <f>C26</f>
        <v>0.3</v>
      </c>
      <c r="D60" s="78" t="s">
        <v>319</v>
      </c>
      <c r="E60" s="100" t="s">
        <v>303</v>
      </c>
      <c r="F60" s="78" t="s">
        <v>319</v>
      </c>
      <c r="G60" s="38" t="s">
        <v>305</v>
      </c>
      <c r="H60" s="79">
        <v>0</v>
      </c>
    </row>
    <row r="61" spans="1:8">
      <c r="A61" s="257" t="s">
        <v>157</v>
      </c>
      <c r="B61" s="258"/>
      <c r="C61" s="258"/>
      <c r="D61" s="258"/>
      <c r="E61" s="258"/>
      <c r="F61" s="258"/>
      <c r="G61" s="258"/>
      <c r="H61" s="258"/>
    </row>
    <row r="62" spans="1:8" ht="41.4" hidden="1">
      <c r="A62" s="255" t="s">
        <v>254</v>
      </c>
      <c r="B62" s="78" t="s">
        <v>22</v>
      </c>
      <c r="C62" s="57" t="e">
        <f>C28</f>
        <v>#REF!</v>
      </c>
      <c r="D62" s="78" t="s">
        <v>22</v>
      </c>
      <c r="E62" s="80"/>
      <c r="F62" s="78" t="s">
        <v>22</v>
      </c>
      <c r="G62" s="38"/>
      <c r="H62" s="80" t="s">
        <v>239</v>
      </c>
    </row>
    <row r="63" spans="1:8" ht="45" customHeight="1">
      <c r="A63" s="256"/>
      <c r="B63" s="78" t="s">
        <v>4</v>
      </c>
      <c r="C63" s="57" t="e">
        <f>C62*0.975</f>
        <v>#REF!</v>
      </c>
      <c r="D63" s="78" t="s">
        <v>4</v>
      </c>
      <c r="E63" s="80" t="s">
        <v>306</v>
      </c>
      <c r="F63" s="78" t="s">
        <v>4</v>
      </c>
      <c r="G63" s="38" t="s">
        <v>309</v>
      </c>
      <c r="H63" s="80" t="s">
        <v>272</v>
      </c>
    </row>
    <row r="64" spans="1:8" ht="45" customHeight="1">
      <c r="A64" s="256"/>
      <c r="B64" s="78" t="s">
        <v>318</v>
      </c>
      <c r="C64" s="57" t="e">
        <f>C63*0.98</f>
        <v>#REF!</v>
      </c>
      <c r="D64" s="78" t="s">
        <v>318</v>
      </c>
      <c r="E64" s="80" t="s">
        <v>307</v>
      </c>
      <c r="F64" s="78" t="s">
        <v>318</v>
      </c>
      <c r="G64" s="38" t="s">
        <v>309</v>
      </c>
      <c r="H64" s="80" t="s">
        <v>273</v>
      </c>
    </row>
    <row r="65" spans="1:8" ht="45" customHeight="1">
      <c r="A65" s="256"/>
      <c r="B65" s="78" t="s">
        <v>319</v>
      </c>
      <c r="C65" s="57" t="e">
        <f>C64*0.985</f>
        <v>#REF!</v>
      </c>
      <c r="D65" s="78" t="s">
        <v>319</v>
      </c>
      <c r="E65" s="80" t="s">
        <v>308</v>
      </c>
      <c r="F65" s="78" t="s">
        <v>319</v>
      </c>
      <c r="G65" s="38" t="s">
        <v>309</v>
      </c>
      <c r="H65" s="80" t="s">
        <v>310</v>
      </c>
    </row>
    <row r="66" spans="1:8">
      <c r="A66" s="257" t="s">
        <v>169</v>
      </c>
      <c r="B66" s="258"/>
      <c r="C66" s="258"/>
      <c r="D66" s="258"/>
      <c r="E66" s="258"/>
      <c r="F66" s="258"/>
      <c r="G66" s="258"/>
      <c r="H66" s="258"/>
    </row>
    <row r="67" spans="1:8" ht="41.4" hidden="1">
      <c r="A67" s="255" t="s">
        <v>254</v>
      </c>
      <c r="B67" s="78" t="s">
        <v>22</v>
      </c>
      <c r="C67" s="79">
        <f>C33</f>
        <v>0.96153846153846156</v>
      </c>
      <c r="D67" s="78" t="s">
        <v>22</v>
      </c>
      <c r="E67" s="80"/>
      <c r="F67" s="78" t="s">
        <v>22</v>
      </c>
      <c r="G67" s="38"/>
      <c r="H67" s="80" t="s">
        <v>239</v>
      </c>
    </row>
    <row r="68" spans="1:8" ht="50.25" customHeight="1">
      <c r="A68" s="256"/>
      <c r="B68" s="78" t="s">
        <v>4</v>
      </c>
      <c r="C68" s="79">
        <f>C34</f>
        <v>1</v>
      </c>
      <c r="D68" s="78" t="s">
        <v>4</v>
      </c>
      <c r="E68" s="100" t="s">
        <v>311</v>
      </c>
      <c r="F68" s="78" t="s">
        <v>4</v>
      </c>
      <c r="G68" s="38" t="s">
        <v>314</v>
      </c>
      <c r="H68" s="80" t="s">
        <v>248</v>
      </c>
    </row>
    <row r="69" spans="1:8" ht="50.25" customHeight="1">
      <c r="A69" s="256"/>
      <c r="B69" s="78" t="s">
        <v>318</v>
      </c>
      <c r="C69" s="79">
        <f>C35</f>
        <v>1.1000000000000001</v>
      </c>
      <c r="D69" s="78" t="s">
        <v>318</v>
      </c>
      <c r="E69" s="80" t="s">
        <v>312</v>
      </c>
      <c r="F69" s="78" t="s">
        <v>318</v>
      </c>
      <c r="G69" s="38" t="s">
        <v>314</v>
      </c>
      <c r="H69" s="80" t="s">
        <v>280</v>
      </c>
    </row>
    <row r="70" spans="1:8" ht="50.25" customHeight="1">
      <c r="A70" s="256"/>
      <c r="B70" s="78" t="s">
        <v>319</v>
      </c>
      <c r="C70" s="79">
        <f>C36</f>
        <v>1.1000000000000001</v>
      </c>
      <c r="D70" s="78" t="s">
        <v>319</v>
      </c>
      <c r="E70" s="100" t="s">
        <v>313</v>
      </c>
      <c r="F70" s="78" t="s">
        <v>319</v>
      </c>
      <c r="G70" s="38" t="s">
        <v>314</v>
      </c>
      <c r="H70" s="80" t="s">
        <v>281</v>
      </c>
    </row>
  </sheetData>
  <mergeCells count="32">
    <mergeCell ref="A41:H41"/>
    <mergeCell ref="F6:G6"/>
    <mergeCell ref="A8:A11"/>
    <mergeCell ref="A7:H7"/>
    <mergeCell ref="A18:A21"/>
    <mergeCell ref="A22:H22"/>
    <mergeCell ref="A23:A26"/>
    <mergeCell ref="A3:H3"/>
    <mergeCell ref="B39:C40"/>
    <mergeCell ref="D39:E40"/>
    <mergeCell ref="F39:G40"/>
    <mergeCell ref="H39:H40"/>
    <mergeCell ref="A13:A16"/>
    <mergeCell ref="A12:H12"/>
    <mergeCell ref="A17:H17"/>
    <mergeCell ref="B6:C6"/>
    <mergeCell ref="D6:E6"/>
    <mergeCell ref="A27:H27"/>
    <mergeCell ref="A28:A31"/>
    <mergeCell ref="A32:H32"/>
    <mergeCell ref="A33:A36"/>
    <mergeCell ref="A67:A70"/>
    <mergeCell ref="A42:A45"/>
    <mergeCell ref="A62:A65"/>
    <mergeCell ref="A66:H66"/>
    <mergeCell ref="A47:A50"/>
    <mergeCell ref="A51:H51"/>
    <mergeCell ref="A56:H56"/>
    <mergeCell ref="A57:A60"/>
    <mergeCell ref="A61:H61"/>
    <mergeCell ref="A52:A55"/>
    <mergeCell ref="A46:H46"/>
  </mergeCells>
  <phoneticPr fontId="4" type="noConversion"/>
  <pageMargins left="1.19" right="0.31" top="1" bottom="0.56000000000000005" header="0.5" footer="0.5"/>
  <pageSetup paperSize="9" fitToHeight="7" orientation="landscape" horizontalDpi="0" verticalDpi="0" r:id="rId1"/>
  <headerFooter alignWithMargins="0"/>
  <rowBreaks count="5" manualBreakCount="5">
    <brk id="16" max="7" man="1"/>
    <brk id="26" max="7" man="1"/>
    <brk id="36" max="7" man="1"/>
    <brk id="50" max="7" man="1"/>
    <brk id="60" max="7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topLeftCell="A2" zoomScaleNormal="100" zoomScaleSheetLayoutView="100" workbookViewId="0">
      <selection activeCell="F12" sqref="F12"/>
    </sheetView>
  </sheetViews>
  <sheetFormatPr defaultColWidth="9.109375" defaultRowHeight="15"/>
  <cols>
    <col min="1" max="1" width="35.6640625" style="16" customWidth="1"/>
    <col min="2" max="2" width="17.6640625" style="16" customWidth="1"/>
    <col min="3" max="3" width="12.6640625" style="16" customWidth="1"/>
    <col min="4" max="4" width="45.5546875" style="16" customWidth="1"/>
    <col min="5" max="5" width="15.88671875" style="16" customWidth="1"/>
    <col min="6" max="16384" width="9.109375" style="16"/>
  </cols>
  <sheetData>
    <row r="1" spans="1:5" ht="6.75" customHeight="1">
      <c r="A1" s="277"/>
      <c r="B1" s="277"/>
      <c r="C1" s="277"/>
      <c r="D1" s="277"/>
    </row>
    <row r="2" spans="1:5" ht="45.75" customHeight="1">
      <c r="A2" s="278" t="s">
        <v>226</v>
      </c>
      <c r="B2" s="278"/>
      <c r="C2" s="278"/>
      <c r="D2" s="278"/>
      <c r="E2" s="278"/>
    </row>
    <row r="3" spans="1:5" ht="15.6">
      <c r="A3" s="2" t="s">
        <v>192</v>
      </c>
    </row>
    <row r="4" spans="1:5" ht="15.6">
      <c r="A4" s="1" t="s">
        <v>188</v>
      </c>
    </row>
    <row r="5" spans="1:5" ht="15.6">
      <c r="A5" s="1" t="s">
        <v>190</v>
      </c>
    </row>
    <row r="6" spans="1:5" ht="4.5" customHeight="1">
      <c r="A6" s="1" t="s">
        <v>189</v>
      </c>
    </row>
    <row r="7" spans="1:5" ht="63.75" customHeight="1">
      <c r="A7" s="4" t="s">
        <v>73</v>
      </c>
      <c r="B7" s="4" t="s">
        <v>191</v>
      </c>
      <c r="C7" s="4" t="s">
        <v>76</v>
      </c>
      <c r="D7" s="4" t="s">
        <v>227</v>
      </c>
      <c r="E7" s="4" t="s">
        <v>77</v>
      </c>
    </row>
    <row r="8" spans="1:5" ht="15.6">
      <c r="A8" s="11">
        <v>1</v>
      </c>
      <c r="B8" s="11">
        <v>2</v>
      </c>
      <c r="C8" s="11">
        <v>3</v>
      </c>
      <c r="D8" s="11">
        <v>4</v>
      </c>
      <c r="E8" s="11">
        <v>5</v>
      </c>
    </row>
    <row r="9" spans="1:5" ht="109.2">
      <c r="A9" s="59" t="s">
        <v>200</v>
      </c>
      <c r="B9" s="5"/>
      <c r="C9" s="5"/>
      <c r="D9" s="5"/>
      <c r="E9" s="5"/>
    </row>
    <row r="10" spans="1:5" ht="15.6">
      <c r="A10" s="5" t="s">
        <v>74</v>
      </c>
      <c r="B10" s="5"/>
      <c r="C10" s="5"/>
      <c r="D10" s="5"/>
      <c r="E10" s="5"/>
    </row>
    <row r="11" spans="1:5" ht="15.6">
      <c r="A11" s="271" t="s">
        <v>315</v>
      </c>
      <c r="B11" s="272"/>
      <c r="C11" s="272"/>
      <c r="D11" s="272"/>
      <c r="E11" s="273"/>
    </row>
    <row r="12" spans="1:5" ht="27.6">
      <c r="A12" s="56" t="s">
        <v>197</v>
      </c>
      <c r="B12" s="60">
        <f>'Прилож № 0'!E17</f>
        <v>6906.5</v>
      </c>
      <c r="C12" s="5"/>
      <c r="D12" s="5"/>
      <c r="E12" s="5"/>
    </row>
    <row r="13" spans="1:5" ht="15.6">
      <c r="A13" s="271" t="s">
        <v>184</v>
      </c>
      <c r="B13" s="272"/>
      <c r="C13" s="272"/>
      <c r="D13" s="272"/>
      <c r="E13" s="273"/>
    </row>
    <row r="14" spans="1:5" ht="15.6">
      <c r="A14" s="41" t="e">
        <f>#REF!</f>
        <v>#REF!</v>
      </c>
      <c r="B14" s="60">
        <f>'Прилож № 0'!E18</f>
        <v>2230</v>
      </c>
      <c r="C14" s="5"/>
      <c r="D14" s="5"/>
      <c r="E14" s="5"/>
    </row>
    <row r="15" spans="1:5" ht="15.6">
      <c r="A15" s="268" t="s">
        <v>185</v>
      </c>
      <c r="B15" s="269"/>
      <c r="C15" s="269"/>
      <c r="D15" s="269"/>
      <c r="E15" s="270"/>
    </row>
    <row r="16" spans="1:5" ht="15.6">
      <c r="A16" s="5" t="e">
        <f>#REF!</f>
        <v>#REF!</v>
      </c>
      <c r="B16" s="60">
        <f>'Прилож № 0'!E19</f>
        <v>360</v>
      </c>
      <c r="C16" s="5"/>
      <c r="D16" s="5"/>
      <c r="E16" s="5"/>
    </row>
    <row r="17" spans="1:5" ht="15.6">
      <c r="A17" s="271" t="s">
        <v>186</v>
      </c>
      <c r="B17" s="272"/>
      <c r="C17" s="272"/>
      <c r="D17" s="272"/>
      <c r="E17" s="273"/>
    </row>
    <row r="18" spans="1:5" ht="15.6">
      <c r="A18" s="5" t="e">
        <f>#REF!</f>
        <v>#REF!</v>
      </c>
      <c r="B18" s="5">
        <f>'Прилож № 0'!E20</f>
        <v>0</v>
      </c>
      <c r="C18" s="5"/>
      <c r="D18" s="5"/>
      <c r="E18" s="5"/>
    </row>
    <row r="19" spans="1:5" ht="15.6">
      <c r="A19" s="274" t="s">
        <v>157</v>
      </c>
      <c r="B19" s="275"/>
      <c r="C19" s="275"/>
      <c r="D19" s="275"/>
      <c r="E19" s="276"/>
    </row>
    <row r="20" spans="1:5" ht="15.6">
      <c r="A20" s="5" t="e">
        <f>#REF!</f>
        <v>#REF!</v>
      </c>
      <c r="B20" s="60">
        <f>'Прилож № 0'!E21</f>
        <v>10144.5</v>
      </c>
      <c r="C20" s="5"/>
      <c r="D20" s="5"/>
      <c r="E20" s="5"/>
    </row>
    <row r="21" spans="1:5" ht="15.6">
      <c r="A21" s="274" t="s">
        <v>169</v>
      </c>
      <c r="B21" s="275"/>
      <c r="C21" s="275"/>
      <c r="D21" s="275"/>
      <c r="E21" s="275"/>
    </row>
    <row r="22" spans="1:5" ht="15.6">
      <c r="A22" s="5" t="e">
        <f>#REF!</f>
        <v>#REF!</v>
      </c>
      <c r="B22" s="60">
        <f>'Прилож № 0'!E22</f>
        <v>600</v>
      </c>
      <c r="C22" s="5"/>
      <c r="D22" s="5"/>
      <c r="E22" s="5"/>
    </row>
    <row r="23" spans="1:5" ht="31.2">
      <c r="A23" s="5" t="s">
        <v>75</v>
      </c>
      <c r="B23" s="5"/>
      <c r="C23" s="5"/>
      <c r="D23" s="5"/>
      <c r="E23" s="5"/>
    </row>
    <row r="24" spans="1:5" ht="31.2">
      <c r="A24" s="5" t="s">
        <v>201</v>
      </c>
      <c r="B24" s="63">
        <f>B12+B14+B16+B20+B22</f>
        <v>20241</v>
      </c>
      <c r="C24" s="5"/>
      <c r="D24" s="5"/>
      <c r="E24" s="5"/>
    </row>
    <row r="25" spans="1:5" ht="8.25" customHeight="1">
      <c r="A25" s="1"/>
    </row>
    <row r="26" spans="1:5" ht="15.6">
      <c r="A26" s="1" t="s">
        <v>78</v>
      </c>
      <c r="B26" s="1"/>
      <c r="C26" s="1"/>
      <c r="D26" s="1"/>
      <c r="E26" s="1" t="s">
        <v>79</v>
      </c>
    </row>
    <row r="27" spans="1:5" ht="15.6">
      <c r="A27" s="17"/>
    </row>
    <row r="28" spans="1:5" ht="15.6">
      <c r="A28" s="18"/>
    </row>
  </sheetData>
  <mergeCells count="8">
    <mergeCell ref="A15:E15"/>
    <mergeCell ref="A17:E17"/>
    <mergeCell ref="A19:E19"/>
    <mergeCell ref="A21:E21"/>
    <mergeCell ref="A1:D1"/>
    <mergeCell ref="A11:E11"/>
    <mergeCell ref="A13:E13"/>
    <mergeCell ref="A2:E2"/>
  </mergeCells>
  <phoneticPr fontId="4" type="noConversion"/>
  <pageMargins left="0.75" right="0.75" top="0.56000000000000005" bottom="0.2" header="0.5" footer="0.5"/>
  <pageSetup paperSize="9" scale="90" orientation="landscape" horizontalDpi="0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5"/>
  <sheetViews>
    <sheetView zoomScaleNormal="100" workbookViewId="0">
      <selection activeCell="B2" sqref="B2:N2"/>
    </sheetView>
  </sheetViews>
  <sheetFormatPr defaultColWidth="9.109375" defaultRowHeight="15.6"/>
  <cols>
    <col min="1" max="1" width="5.5546875" style="1" customWidth="1"/>
    <col min="2" max="2" width="17.33203125" style="1" customWidth="1"/>
    <col min="3" max="4" width="9.33203125" style="1" bestFit="1" customWidth="1"/>
    <col min="5" max="6" width="10.5546875" style="1" bestFit="1" customWidth="1"/>
    <col min="7" max="10" width="9.33203125" style="1" bestFit="1" customWidth="1"/>
    <col min="11" max="11" width="20.109375" style="1" customWidth="1"/>
    <col min="12" max="12" width="8.33203125" style="1" customWidth="1"/>
    <col min="13" max="13" width="13.33203125" style="1" customWidth="1"/>
    <col min="14" max="14" width="10.33203125" style="1" customWidth="1"/>
    <col min="15" max="15" width="10.44140625" style="1" customWidth="1"/>
    <col min="16" max="16384" width="9.109375" style="1"/>
  </cols>
  <sheetData>
    <row r="1" spans="1:15">
      <c r="B1" s="8"/>
      <c r="C1" s="8"/>
      <c r="D1" s="8"/>
      <c r="M1" s="8" t="s">
        <v>80</v>
      </c>
    </row>
    <row r="2" spans="1:15" ht="46.5" customHeight="1">
      <c r="A2" s="2"/>
      <c r="B2" s="278" t="s">
        <v>228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</row>
    <row r="3" spans="1:15" ht="62.4">
      <c r="A3" s="4" t="s">
        <v>81</v>
      </c>
      <c r="B3" s="4" t="s">
        <v>95</v>
      </c>
      <c r="C3" s="286" t="s">
        <v>49</v>
      </c>
      <c r="D3" s="286"/>
      <c r="E3" s="286"/>
      <c r="F3" s="286"/>
      <c r="G3" s="286" t="s">
        <v>83</v>
      </c>
      <c r="H3" s="286"/>
      <c r="I3" s="286"/>
      <c r="J3" s="286"/>
      <c r="K3" s="286" t="s">
        <v>45</v>
      </c>
      <c r="L3" s="286" t="s">
        <v>84</v>
      </c>
      <c r="M3" s="286" t="s">
        <v>85</v>
      </c>
      <c r="N3" s="286" t="s">
        <v>86</v>
      </c>
      <c r="O3" s="286" t="s">
        <v>87</v>
      </c>
    </row>
    <row r="4" spans="1:15">
      <c r="A4" s="4" t="s">
        <v>82</v>
      </c>
      <c r="B4" s="4" t="s">
        <v>94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</row>
    <row r="5" spans="1:15" ht="140.4">
      <c r="A5" s="5"/>
      <c r="B5" s="4"/>
      <c r="C5" s="4" t="s">
        <v>88</v>
      </c>
      <c r="D5" s="4" t="s">
        <v>89</v>
      </c>
      <c r="E5" s="4" t="s">
        <v>90</v>
      </c>
      <c r="F5" s="4" t="s">
        <v>91</v>
      </c>
      <c r="G5" s="4" t="s">
        <v>88</v>
      </c>
      <c r="H5" s="4" t="s">
        <v>89</v>
      </c>
      <c r="I5" s="4" t="s">
        <v>90</v>
      </c>
      <c r="J5" s="4" t="s">
        <v>91</v>
      </c>
      <c r="K5" s="286"/>
      <c r="L5" s="286"/>
      <c r="M5" s="286"/>
      <c r="N5" s="286"/>
      <c r="O5" s="286"/>
    </row>
    <row r="6" spans="1:1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</row>
    <row r="7" spans="1:15">
      <c r="A7" s="279">
        <v>1</v>
      </c>
      <c r="B7" s="280" t="s">
        <v>92</v>
      </c>
      <c r="C7" s="281"/>
      <c r="D7" s="281"/>
      <c r="E7" s="281"/>
      <c r="F7" s="281"/>
      <c r="G7" s="281"/>
      <c r="H7" s="281"/>
      <c r="I7" s="281"/>
      <c r="J7" s="282"/>
      <c r="K7" s="5" t="s">
        <v>48</v>
      </c>
      <c r="L7" s="5"/>
      <c r="M7" s="5"/>
      <c r="N7" s="5"/>
      <c r="O7" s="5"/>
    </row>
    <row r="8" spans="1:15">
      <c r="A8" s="279"/>
      <c r="B8" s="42" t="s">
        <v>158</v>
      </c>
      <c r="C8" s="9">
        <v>0</v>
      </c>
      <c r="D8" s="9">
        <f>C8</f>
        <v>0</v>
      </c>
      <c r="E8" s="9">
        <f>'Прилож № 0'!E17</f>
        <v>6906.5</v>
      </c>
      <c r="F8" s="9">
        <f>'Прилож № 0'!E25</f>
        <v>26196.1</v>
      </c>
      <c r="G8" s="9"/>
      <c r="H8" s="9"/>
      <c r="I8" s="25"/>
      <c r="J8" s="25"/>
      <c r="K8" s="5" t="e">
        <f>#REF!</f>
        <v>#REF!</v>
      </c>
      <c r="L8" s="9" t="e">
        <f>#REF!</f>
        <v>#REF!</v>
      </c>
      <c r="M8" s="9" t="e">
        <f>#REF!</f>
        <v>#REF!</v>
      </c>
      <c r="N8" s="9"/>
      <c r="O8" s="9"/>
    </row>
    <row r="9" spans="1:15">
      <c r="A9" s="279">
        <f>A7+1</f>
        <v>2</v>
      </c>
      <c r="B9" s="280" t="s">
        <v>93</v>
      </c>
      <c r="C9" s="281"/>
      <c r="D9" s="281"/>
      <c r="E9" s="281"/>
      <c r="F9" s="281"/>
      <c r="G9" s="281"/>
      <c r="H9" s="281"/>
      <c r="I9" s="281"/>
      <c r="J9" s="282"/>
      <c r="K9" s="5" t="s">
        <v>48</v>
      </c>
      <c r="L9" s="9"/>
      <c r="M9" s="9"/>
      <c r="N9" s="9"/>
      <c r="O9" s="9"/>
    </row>
    <row r="10" spans="1:15" ht="31.2">
      <c r="A10" s="279"/>
      <c r="B10" s="42" t="s">
        <v>165</v>
      </c>
      <c r="C10" s="9">
        <v>0</v>
      </c>
      <c r="D10" s="9">
        <f>C10</f>
        <v>0</v>
      </c>
      <c r="E10" s="9">
        <f>'Прилож № 0'!E18</f>
        <v>2230</v>
      </c>
      <c r="F10" s="9">
        <f>'Прилож № 0'!E26</f>
        <v>0</v>
      </c>
      <c r="G10" s="9"/>
      <c r="H10" s="9"/>
      <c r="I10" s="25"/>
      <c r="J10" s="25"/>
      <c r="K10" s="3" t="e">
        <f>#REF!</f>
        <v>#REF!</v>
      </c>
      <c r="L10" s="9" t="e">
        <f>#REF!</f>
        <v>#REF!</v>
      </c>
      <c r="M10" s="9" t="e">
        <f>#REF!</f>
        <v>#REF!</v>
      </c>
      <c r="N10" s="9"/>
      <c r="O10" s="9"/>
    </row>
    <row r="11" spans="1:15">
      <c r="A11" s="279">
        <f>A9+1</f>
        <v>3</v>
      </c>
      <c r="B11" s="280" t="s">
        <v>193</v>
      </c>
      <c r="C11" s="281"/>
      <c r="D11" s="281"/>
      <c r="E11" s="281"/>
      <c r="F11" s="281"/>
      <c r="G11" s="281"/>
      <c r="H11" s="281"/>
      <c r="I11" s="281"/>
      <c r="J11" s="282"/>
      <c r="K11" s="5" t="s">
        <v>48</v>
      </c>
      <c r="N11" s="9"/>
      <c r="O11" s="9"/>
    </row>
    <row r="12" spans="1:15">
      <c r="A12" s="279"/>
      <c r="B12" s="9" t="s">
        <v>164</v>
      </c>
      <c r="C12" s="9">
        <v>0</v>
      </c>
      <c r="D12" s="9">
        <f>C12</f>
        <v>0</v>
      </c>
      <c r="E12" s="9">
        <f>'Прилож № 0'!E19</f>
        <v>360</v>
      </c>
      <c r="F12" s="9">
        <f>'Прилож № 0'!E27</f>
        <v>0</v>
      </c>
      <c r="G12" s="9"/>
      <c r="H12" s="9"/>
      <c r="I12" s="9"/>
      <c r="J12" s="9"/>
      <c r="K12" s="3" t="e">
        <f>K10</f>
        <v>#REF!</v>
      </c>
      <c r="L12" s="9" t="e">
        <f>#REF!</f>
        <v>#REF!</v>
      </c>
      <c r="M12" s="9" t="e">
        <f>#REF!</f>
        <v>#REF!</v>
      </c>
      <c r="N12" s="9"/>
      <c r="O12" s="9"/>
    </row>
    <row r="13" spans="1:15">
      <c r="A13" s="279">
        <f>A11+1</f>
        <v>4</v>
      </c>
      <c r="B13" s="280" t="s">
        <v>194</v>
      </c>
      <c r="C13" s="281"/>
      <c r="D13" s="281"/>
      <c r="E13" s="281"/>
      <c r="F13" s="281"/>
      <c r="G13" s="281"/>
      <c r="H13" s="281"/>
      <c r="I13" s="281"/>
      <c r="J13" s="282"/>
      <c r="K13" s="5" t="s">
        <v>48</v>
      </c>
      <c r="L13" s="4"/>
      <c r="M13" s="9"/>
      <c r="N13" s="9"/>
      <c r="O13" s="9"/>
    </row>
    <row r="14" spans="1:15" ht="30.75" customHeight="1">
      <c r="A14" s="279"/>
      <c r="B14" s="35" t="s">
        <v>160</v>
      </c>
      <c r="C14" s="9">
        <v>0</v>
      </c>
      <c r="D14" s="9">
        <f>C14</f>
        <v>0</v>
      </c>
      <c r="E14" s="9">
        <f>'Прилож № 0'!E20</f>
        <v>0</v>
      </c>
      <c r="F14" s="9">
        <f>'Прилож № 0'!E28</f>
        <v>893.9</v>
      </c>
      <c r="G14" s="9"/>
      <c r="H14" s="9"/>
      <c r="I14" s="9"/>
      <c r="J14" s="9"/>
      <c r="K14" s="3" t="e">
        <f>K12</f>
        <v>#REF!</v>
      </c>
      <c r="L14" s="9" t="e">
        <f>#REF!</f>
        <v>#REF!</v>
      </c>
      <c r="M14" s="9">
        <f>'Прилож № 0'!E35</f>
        <v>0.2</v>
      </c>
      <c r="N14" s="9"/>
      <c r="O14" s="9"/>
    </row>
    <row r="15" spans="1:15">
      <c r="A15" s="279">
        <f>A13+1</f>
        <v>5</v>
      </c>
      <c r="B15" s="32" t="s">
        <v>195</v>
      </c>
      <c r="C15" s="283"/>
      <c r="D15" s="284"/>
      <c r="E15" s="284"/>
      <c r="F15" s="284"/>
      <c r="G15" s="284"/>
      <c r="H15" s="284"/>
      <c r="I15" s="284"/>
      <c r="J15" s="285"/>
      <c r="K15" s="5"/>
      <c r="L15" s="4"/>
      <c r="M15" s="29"/>
      <c r="N15" s="9"/>
      <c r="O15" s="9"/>
    </row>
    <row r="16" spans="1:15" ht="31.2">
      <c r="A16" s="279"/>
      <c r="B16" s="42" t="s">
        <v>157</v>
      </c>
      <c r="C16" s="9">
        <v>0</v>
      </c>
      <c r="D16" s="9">
        <f>C16</f>
        <v>0</v>
      </c>
      <c r="E16" s="23">
        <f>'Прилож № 0'!E21</f>
        <v>10144.5</v>
      </c>
      <c r="F16" s="9">
        <f>'Прилож № 0'!E29</f>
        <v>900</v>
      </c>
      <c r="G16" s="9"/>
      <c r="H16" s="9"/>
      <c r="I16" s="9"/>
      <c r="J16" s="9"/>
      <c r="K16" s="5" t="s">
        <v>202</v>
      </c>
      <c r="L16" s="9" t="e">
        <f>#REF!</f>
        <v>#REF!</v>
      </c>
      <c r="M16" s="29" t="e">
        <f>#REF!</f>
        <v>#REF!</v>
      </c>
      <c r="N16" s="9"/>
      <c r="O16" s="9"/>
    </row>
    <row r="17" spans="1:15">
      <c r="A17" s="9"/>
      <c r="B17" s="42"/>
      <c r="C17" s="9"/>
      <c r="D17" s="9"/>
      <c r="E17" s="23"/>
      <c r="F17" s="9"/>
      <c r="G17" s="9"/>
      <c r="H17" s="9"/>
      <c r="I17" s="9"/>
      <c r="J17" s="9"/>
      <c r="K17" s="26"/>
      <c r="L17" s="26"/>
      <c r="M17" s="9"/>
      <c r="N17" s="9"/>
      <c r="O17" s="9"/>
    </row>
    <row r="18" spans="1:15">
      <c r="A18" s="279">
        <f>A15+1</f>
        <v>6</v>
      </c>
      <c r="B18" s="280" t="s">
        <v>196</v>
      </c>
      <c r="C18" s="281"/>
      <c r="D18" s="281"/>
      <c r="E18" s="281"/>
      <c r="F18" s="281"/>
      <c r="G18" s="281"/>
      <c r="H18" s="281"/>
      <c r="I18" s="281"/>
      <c r="J18" s="282"/>
      <c r="K18" s="5"/>
      <c r="L18" s="9"/>
      <c r="M18" s="29"/>
      <c r="N18" s="9"/>
      <c r="O18" s="9"/>
    </row>
    <row r="19" spans="1:15" ht="31.5" customHeight="1">
      <c r="A19" s="279"/>
      <c r="B19" s="25" t="e">
        <f>#REF!</f>
        <v>#REF!</v>
      </c>
      <c r="C19" s="9">
        <v>0</v>
      </c>
      <c r="D19" s="9">
        <f>C19</f>
        <v>0</v>
      </c>
      <c r="E19" s="23">
        <f>'Прилож № 0'!E22</f>
        <v>600</v>
      </c>
      <c r="F19" s="9">
        <f>'Прилож № 0'!E30</f>
        <v>0</v>
      </c>
      <c r="G19" s="9"/>
      <c r="H19" s="9"/>
      <c r="I19" s="9"/>
      <c r="J19" s="9"/>
      <c r="K19" s="5" t="str">
        <f>K16</f>
        <v>Численность аудитории</v>
      </c>
      <c r="L19" s="5" t="e">
        <f>L16</f>
        <v>#REF!</v>
      </c>
      <c r="M19" s="29">
        <f>'Прилож № 0'!E37</f>
        <v>1</v>
      </c>
      <c r="N19" s="9"/>
      <c r="O19" s="9"/>
    </row>
    <row r="20" spans="1:15" ht="15.75" customHeight="1">
      <c r="A20" s="9"/>
      <c r="B20" s="64" t="s">
        <v>39</v>
      </c>
      <c r="C20" s="65">
        <f>C8+C10+C12+C14+C16+C19</f>
        <v>0</v>
      </c>
      <c r="D20" s="65">
        <f>D8+D10+D12+D14+D16+D19</f>
        <v>0</v>
      </c>
      <c r="E20" s="66">
        <f>E8+E10+E12+E14+E16+E19</f>
        <v>20241</v>
      </c>
      <c r="F20" s="65">
        <f>F8+F10+F12+F14+F16+F19</f>
        <v>27990</v>
      </c>
      <c r="G20" s="65"/>
      <c r="H20" s="65"/>
      <c r="I20" s="65"/>
      <c r="J20" s="65"/>
      <c r="K20" s="5"/>
      <c r="L20" s="9"/>
      <c r="M20" s="5"/>
      <c r="N20" s="9"/>
      <c r="O20" s="9"/>
    </row>
    <row r="21" spans="1:15" ht="15.75" customHeight="1">
      <c r="A21" s="36"/>
      <c r="B21" s="31"/>
      <c r="C21" s="36"/>
      <c r="D21" s="36"/>
      <c r="E21" s="44"/>
      <c r="F21" s="36"/>
      <c r="G21" s="36"/>
      <c r="H21" s="36"/>
      <c r="I21" s="36"/>
      <c r="J21" s="36"/>
      <c r="L21" s="37"/>
      <c r="N21" s="33"/>
      <c r="O21" s="33"/>
    </row>
    <row r="22" spans="1:15">
      <c r="A22" s="1" t="s">
        <v>96</v>
      </c>
      <c r="B22" s="31"/>
      <c r="C22" s="43"/>
      <c r="D22" s="43"/>
      <c r="E22" s="43"/>
      <c r="F22" s="43"/>
      <c r="G22" s="43"/>
      <c r="H22" s="43"/>
      <c r="I22" s="43"/>
      <c r="J22" s="43"/>
      <c r="L22" s="37"/>
      <c r="N22" s="1" t="s">
        <v>97</v>
      </c>
    </row>
    <row r="23" spans="1:15">
      <c r="L23" s="37"/>
    </row>
    <row r="24" spans="1:15">
      <c r="L24" s="37"/>
    </row>
    <row r="25" spans="1:15">
      <c r="L25" s="37"/>
    </row>
  </sheetData>
  <mergeCells count="20">
    <mergeCell ref="O3:O5"/>
    <mergeCell ref="A7:A8"/>
    <mergeCell ref="C3:F4"/>
    <mergeCell ref="A18:A19"/>
    <mergeCell ref="B18:J18"/>
    <mergeCell ref="N3:N5"/>
    <mergeCell ref="M3:M5"/>
    <mergeCell ref="G3:J4"/>
    <mergeCell ref="K3:K5"/>
    <mergeCell ref="L3:L5"/>
    <mergeCell ref="B2:N2"/>
    <mergeCell ref="A11:A12"/>
    <mergeCell ref="A13:A14"/>
    <mergeCell ref="A15:A16"/>
    <mergeCell ref="B7:J7"/>
    <mergeCell ref="B9:J9"/>
    <mergeCell ref="B11:J11"/>
    <mergeCell ref="C15:J15"/>
    <mergeCell ref="B13:J13"/>
    <mergeCell ref="A9:A10"/>
  </mergeCells>
  <phoneticPr fontId="4" type="noConversion"/>
  <pageMargins left="0.31" right="0.26" top="1" bottom="1" header="0.5" footer="0.5"/>
  <pageSetup paperSize="9" scale="85" orientation="landscape" horizontalDpi="0" verticalDpi="0" r:id="rId1"/>
  <headerFooter alignWithMargins="0"/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1"/>
  <sheetViews>
    <sheetView zoomScale="75" zoomScaleNormal="75" zoomScaleSheetLayoutView="75" workbookViewId="0">
      <selection activeCell="B1" sqref="B1"/>
    </sheetView>
  </sheetViews>
  <sheetFormatPr defaultColWidth="9.109375" defaultRowHeight="15.6"/>
  <cols>
    <col min="1" max="1" width="6" style="1" customWidth="1"/>
    <col min="2" max="2" width="39" style="1" customWidth="1"/>
    <col min="3" max="9" width="15" style="1" customWidth="1"/>
    <col min="10" max="10" width="11.6640625" style="1" customWidth="1"/>
    <col min="11" max="16384" width="9.109375" style="1"/>
  </cols>
  <sheetData>
    <row r="1" spans="1:10">
      <c r="B1" s="8"/>
      <c r="C1" s="8"/>
      <c r="D1" s="8"/>
      <c r="H1" s="8" t="s">
        <v>98</v>
      </c>
    </row>
    <row r="2" spans="1:10" ht="47.25" customHeight="1">
      <c r="B2" s="278" t="s">
        <v>229</v>
      </c>
      <c r="C2" s="278"/>
      <c r="D2" s="278"/>
      <c r="E2" s="278"/>
      <c r="F2" s="278"/>
      <c r="G2" s="278"/>
      <c r="H2" s="278"/>
      <c r="I2" s="278"/>
    </row>
    <row r="3" spans="1:10">
      <c r="B3" s="288" t="s">
        <v>188</v>
      </c>
      <c r="C3" s="288"/>
      <c r="D3" s="288"/>
      <c r="E3" s="288"/>
      <c r="F3" s="288"/>
      <c r="G3" s="288"/>
      <c r="H3" s="288"/>
    </row>
    <row r="4" spans="1:10">
      <c r="B4" s="288" t="s">
        <v>233</v>
      </c>
      <c r="C4" s="288"/>
      <c r="D4" s="288"/>
      <c r="E4" s="288"/>
      <c r="F4" s="288"/>
      <c r="G4" s="288"/>
      <c r="H4" s="288"/>
    </row>
    <row r="5" spans="1:10" ht="5.25" customHeight="1">
      <c r="A5" s="17"/>
    </row>
    <row r="6" spans="1:10">
      <c r="A6" s="286" t="s">
        <v>44</v>
      </c>
      <c r="B6" s="286" t="s">
        <v>99</v>
      </c>
      <c r="C6" s="286" t="s">
        <v>231</v>
      </c>
      <c r="D6" s="286"/>
      <c r="E6" s="286"/>
      <c r="F6" s="286"/>
      <c r="G6" s="286" t="s">
        <v>21</v>
      </c>
      <c r="H6" s="286"/>
      <c r="I6" s="286"/>
      <c r="J6" s="286"/>
    </row>
    <row r="7" spans="1:10" ht="156">
      <c r="A7" s="286"/>
      <c r="B7" s="286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3.7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8.75" customHeight="1">
      <c r="A9" s="271" t="s">
        <v>29</v>
      </c>
      <c r="B9" s="272"/>
      <c r="C9" s="85"/>
      <c r="D9" s="86">
        <f>C9</f>
        <v>0</v>
      </c>
      <c r="E9" s="67"/>
      <c r="F9" s="67"/>
      <c r="G9" s="67"/>
      <c r="H9" s="67"/>
      <c r="I9" s="67"/>
      <c r="J9" s="68"/>
    </row>
    <row r="10" spans="1:10">
      <c r="A10" s="3"/>
      <c r="B10" s="5" t="s">
        <v>74</v>
      </c>
      <c r="C10" s="88"/>
      <c r="D10" s="5"/>
      <c r="E10" s="40"/>
      <c r="F10" s="5"/>
      <c r="G10" s="5"/>
      <c r="H10" s="5"/>
      <c r="I10" s="5"/>
      <c r="J10" s="5"/>
    </row>
    <row r="11" spans="1:10" ht="31.2">
      <c r="A11" s="3"/>
      <c r="B11" s="3" t="s">
        <v>206</v>
      </c>
      <c r="D11" s="5">
        <f>'Прилож № 0'!E32</f>
        <v>32</v>
      </c>
      <c r="E11" s="40"/>
      <c r="F11" s="5"/>
      <c r="G11" s="5"/>
      <c r="H11" s="5"/>
      <c r="I11" s="5"/>
      <c r="J11" s="5"/>
    </row>
    <row r="12" spans="1:10" ht="15.75" customHeight="1">
      <c r="A12" s="271" t="s">
        <v>184</v>
      </c>
      <c r="B12" s="272"/>
      <c r="C12" s="89"/>
      <c r="D12" s="86">
        <f>C12</f>
        <v>0</v>
      </c>
      <c r="E12" s="67"/>
      <c r="F12" s="67"/>
      <c r="G12" s="67"/>
      <c r="H12" s="67"/>
      <c r="I12" s="67"/>
      <c r="J12" s="68"/>
    </row>
    <row r="13" spans="1:10">
      <c r="A13" s="3"/>
      <c r="B13" s="5" t="s">
        <v>74</v>
      </c>
      <c r="C13" s="88"/>
      <c r="D13" s="5"/>
      <c r="E13" s="40"/>
      <c r="F13" s="5"/>
      <c r="G13" s="5"/>
      <c r="H13" s="5"/>
      <c r="I13" s="5"/>
      <c r="J13" s="5"/>
    </row>
    <row r="14" spans="1:10">
      <c r="A14" s="5"/>
      <c r="B14" s="5" t="s">
        <v>205</v>
      </c>
      <c r="D14" s="5">
        <f>'Прилож № 0'!E33</f>
        <v>21.9</v>
      </c>
      <c r="E14" s="40"/>
      <c r="F14" s="5"/>
      <c r="G14" s="5"/>
      <c r="H14" s="5"/>
      <c r="I14" s="5"/>
      <c r="J14" s="5"/>
    </row>
    <row r="15" spans="1:10" ht="15.75" customHeight="1">
      <c r="A15" s="268" t="s">
        <v>185</v>
      </c>
      <c r="B15" s="269"/>
      <c r="C15" s="87"/>
      <c r="D15" s="86">
        <f>C15</f>
        <v>0</v>
      </c>
      <c r="E15" s="69"/>
      <c r="F15" s="69"/>
      <c r="G15" s="69"/>
      <c r="H15" s="69"/>
      <c r="I15" s="69"/>
      <c r="J15" s="70"/>
    </row>
    <row r="16" spans="1:10" ht="15.75" customHeight="1">
      <c r="A16" s="3"/>
      <c r="B16" s="5" t="s">
        <v>74</v>
      </c>
      <c r="C16" s="88"/>
      <c r="D16" s="5"/>
      <c r="E16" s="40"/>
      <c r="F16" s="5"/>
      <c r="G16" s="5"/>
      <c r="H16" s="5"/>
      <c r="I16" s="5"/>
      <c r="J16" s="5"/>
    </row>
    <row r="17" spans="1:10">
      <c r="A17" s="5"/>
      <c r="B17" s="5" t="s">
        <v>205</v>
      </c>
      <c r="C17" s="88"/>
      <c r="D17" s="5">
        <f>'Прилож № 0'!E34</f>
        <v>3.1</v>
      </c>
      <c r="E17" s="40"/>
      <c r="F17" s="5"/>
      <c r="G17" s="5"/>
      <c r="H17" s="5"/>
      <c r="I17" s="5"/>
      <c r="J17" s="5"/>
    </row>
    <row r="18" spans="1:10" ht="49.5" customHeight="1">
      <c r="A18" s="271" t="s">
        <v>186</v>
      </c>
      <c r="B18" s="272"/>
      <c r="C18" s="46"/>
      <c r="D18" s="75">
        <f>'Прилож № 0'!E20</f>
        <v>0</v>
      </c>
      <c r="E18" s="67"/>
      <c r="F18" s="67"/>
      <c r="G18" s="67"/>
      <c r="H18" s="67"/>
      <c r="I18" s="67"/>
      <c r="J18" s="68"/>
    </row>
    <row r="19" spans="1:10">
      <c r="A19" s="3"/>
      <c r="B19" s="5" t="s">
        <v>74</v>
      </c>
      <c r="C19" s="88"/>
      <c r="D19" s="5"/>
      <c r="E19" s="40"/>
      <c r="F19" s="5"/>
      <c r="G19" s="5"/>
      <c r="H19" s="5"/>
      <c r="I19" s="5"/>
      <c r="J19" s="5"/>
    </row>
    <row r="20" spans="1:10">
      <c r="A20" s="5"/>
      <c r="B20" s="5" t="s">
        <v>205</v>
      </c>
      <c r="C20" s="90"/>
      <c r="D20" s="5">
        <f>'Прилож № 0'!E35</f>
        <v>0.2</v>
      </c>
      <c r="E20" s="40"/>
      <c r="F20" s="5"/>
      <c r="G20" s="5"/>
      <c r="H20" s="5"/>
      <c r="I20" s="5"/>
      <c r="J20" s="5"/>
    </row>
    <row r="21" spans="1:10" ht="15.75" customHeight="1">
      <c r="A21" s="274" t="s">
        <v>157</v>
      </c>
      <c r="B21" s="275"/>
      <c r="C21" s="46"/>
      <c r="D21" s="86">
        <f>C21</f>
        <v>0</v>
      </c>
      <c r="E21" s="71"/>
      <c r="F21" s="71"/>
      <c r="G21" s="71"/>
      <c r="H21" s="71"/>
      <c r="I21" s="71"/>
      <c r="J21" s="72"/>
    </row>
    <row r="22" spans="1:10" ht="15.75" customHeight="1">
      <c r="A22" s="3"/>
      <c r="B22" s="5" t="s">
        <v>74</v>
      </c>
      <c r="C22" s="88"/>
      <c r="D22" s="5"/>
      <c r="E22" s="40"/>
      <c r="F22" s="5"/>
      <c r="G22" s="5"/>
      <c r="H22" s="5"/>
      <c r="I22" s="5"/>
      <c r="J22" s="5"/>
    </row>
    <row r="23" spans="1:10">
      <c r="A23" s="5"/>
      <c r="B23" s="5" t="s">
        <v>204</v>
      </c>
      <c r="C23" s="90"/>
      <c r="D23" s="5">
        <f>'Прилож № 0'!E36</f>
        <v>37.5</v>
      </c>
      <c r="E23" s="40"/>
      <c r="F23" s="5"/>
      <c r="G23" s="5"/>
      <c r="H23" s="5"/>
      <c r="I23" s="5"/>
      <c r="J23" s="5"/>
    </row>
    <row r="24" spans="1:10" ht="15.75" customHeight="1">
      <c r="A24" s="274" t="s">
        <v>169</v>
      </c>
      <c r="B24" s="275"/>
      <c r="C24" s="46"/>
      <c r="D24" s="86">
        <f>C24</f>
        <v>0</v>
      </c>
      <c r="E24" s="71"/>
      <c r="F24" s="71"/>
      <c r="G24" s="71"/>
      <c r="H24" s="71"/>
      <c r="I24" s="71"/>
      <c r="J24" s="72"/>
    </row>
    <row r="25" spans="1:10" ht="15.75" customHeight="1">
      <c r="A25" s="3"/>
      <c r="B25" s="5" t="s">
        <v>74</v>
      </c>
      <c r="C25" s="88"/>
      <c r="D25" s="5"/>
      <c r="E25" s="40"/>
      <c r="F25" s="5"/>
      <c r="G25" s="5"/>
      <c r="H25" s="5"/>
      <c r="I25" s="5"/>
      <c r="J25" s="5"/>
    </row>
    <row r="26" spans="1:10">
      <c r="A26" s="5"/>
      <c r="B26" s="5" t="s">
        <v>204</v>
      </c>
      <c r="C26" s="90"/>
      <c r="D26" s="5">
        <f>'Прилож № 0'!E37</f>
        <v>1</v>
      </c>
      <c r="E26" s="40"/>
      <c r="F26" s="5"/>
      <c r="G26" s="5"/>
      <c r="H26" s="5"/>
      <c r="I26" s="5"/>
      <c r="J26" s="5"/>
    </row>
    <row r="27" spans="1:10">
      <c r="A27" s="5"/>
      <c r="B27" s="5" t="s">
        <v>100</v>
      </c>
      <c r="C27" s="90"/>
      <c r="D27" s="5"/>
      <c r="E27" s="40"/>
      <c r="F27" s="5"/>
      <c r="G27" s="5"/>
      <c r="H27" s="5"/>
      <c r="I27" s="5"/>
      <c r="J27" s="5"/>
    </row>
    <row r="28" spans="1:10">
      <c r="I28" s="1" t="s">
        <v>109</v>
      </c>
    </row>
    <row r="29" spans="1:10">
      <c r="A29" s="1" t="s">
        <v>108</v>
      </c>
    </row>
    <row r="30" spans="1:10" ht="15.75" customHeight="1">
      <c r="A30" s="17"/>
      <c r="B30" s="58"/>
      <c r="C30" s="58"/>
      <c r="D30" s="58"/>
      <c r="E30" s="58"/>
      <c r="F30" s="58"/>
      <c r="G30" s="58"/>
      <c r="H30" s="58"/>
      <c r="I30" s="58"/>
      <c r="J30" s="58"/>
    </row>
    <row r="31" spans="1:10">
      <c r="A31" s="287" t="s">
        <v>107</v>
      </c>
      <c r="B31" s="287"/>
      <c r="C31" s="287"/>
      <c r="D31" s="287"/>
      <c r="E31" s="287"/>
      <c r="F31" s="287"/>
      <c r="G31" s="287"/>
      <c r="H31" s="287"/>
      <c r="I31" s="287"/>
      <c r="J31" s="287"/>
    </row>
  </sheetData>
  <mergeCells count="15">
    <mergeCell ref="A31:J31"/>
    <mergeCell ref="B2:I2"/>
    <mergeCell ref="B3:H3"/>
    <mergeCell ref="B4:H4"/>
    <mergeCell ref="A9:B9"/>
    <mergeCell ref="A6:A7"/>
    <mergeCell ref="B6:B7"/>
    <mergeCell ref="C6:F6"/>
    <mergeCell ref="G6:J6"/>
    <mergeCell ref="A8:J8"/>
    <mergeCell ref="A12:B12"/>
    <mergeCell ref="A24:B24"/>
    <mergeCell ref="A15:B15"/>
    <mergeCell ref="A18:B18"/>
    <mergeCell ref="A21:B21"/>
  </mergeCells>
  <phoneticPr fontId="4" type="noConversion"/>
  <pageMargins left="0.38" right="0.16" top="0.5" bottom="0.44" header="0.5" footer="0.5"/>
  <pageSetup paperSize="9" scale="89" orientation="landscape" horizontalDpi="0" verticalDpi="0" r:id="rId1"/>
  <headerFooter alignWithMargins="0"/>
  <rowBreaks count="1" manualBreakCount="1">
    <brk id="17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9"/>
  <sheetViews>
    <sheetView topLeftCell="A8" zoomScaleNormal="100" workbookViewId="0">
      <selection activeCell="D21" sqref="D21:D24"/>
    </sheetView>
  </sheetViews>
  <sheetFormatPr defaultRowHeight="13.2"/>
  <cols>
    <col min="1" max="1" width="6" customWidth="1"/>
    <col min="2" max="2" width="31.88671875" customWidth="1"/>
    <col min="3" max="10" width="13.10937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3.5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233</v>
      </c>
      <c r="C4" s="288"/>
      <c r="D4" s="288"/>
      <c r="E4" s="288"/>
      <c r="F4" s="288"/>
      <c r="G4" s="288"/>
      <c r="H4" s="288"/>
      <c r="I4" s="1"/>
      <c r="J4" s="1"/>
    </row>
    <row r="5" spans="1:10" ht="8.25" customHeight="1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86" t="s">
        <v>44</v>
      </c>
      <c r="B6" s="292" t="s">
        <v>73</v>
      </c>
      <c r="C6" s="286" t="s">
        <v>230</v>
      </c>
      <c r="D6" s="286"/>
      <c r="E6" s="286"/>
      <c r="F6" s="286"/>
      <c r="G6" s="286" t="s">
        <v>21</v>
      </c>
      <c r="H6" s="286"/>
      <c r="I6" s="286"/>
      <c r="J6" s="286"/>
    </row>
    <row r="7" spans="1:10" ht="156">
      <c r="A7" s="286"/>
      <c r="B7" s="293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1.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D9" s="86">
        <f>'Прилож № 0'!F17</f>
        <v>6306.5</v>
      </c>
      <c r="E9" s="67"/>
      <c r="F9" s="67"/>
      <c r="G9" s="67"/>
      <c r="H9" s="67"/>
      <c r="I9" s="67"/>
      <c r="J9" s="68"/>
    </row>
    <row r="10" spans="1:10" ht="15.6">
      <c r="A10" s="3"/>
      <c r="B10" s="5" t="s">
        <v>74</v>
      </c>
      <c r="C10" s="20"/>
      <c r="D10" s="5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26"/>
      <c r="D11" s="5">
        <f>'Прилож № 0'!F32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D12" s="86">
        <f>'Прилож № 0'!F18</f>
        <v>2230</v>
      </c>
      <c r="E12" s="67"/>
      <c r="F12" s="67"/>
      <c r="G12" s="67"/>
      <c r="H12" s="67"/>
      <c r="I12" s="67"/>
      <c r="J12" s="68"/>
    </row>
    <row r="13" spans="1:10" ht="15.6">
      <c r="A13" s="3"/>
      <c r="B13" s="5" t="s">
        <v>74</v>
      </c>
      <c r="C13" s="5"/>
      <c r="D13" s="5"/>
      <c r="E13" s="5"/>
      <c r="F13" s="5"/>
      <c r="G13" s="5"/>
      <c r="H13" s="5"/>
      <c r="I13" s="5"/>
      <c r="J13" s="5"/>
    </row>
    <row r="14" spans="1:10" ht="15.6">
      <c r="A14" s="5"/>
      <c r="B14" s="5" t="s">
        <v>205</v>
      </c>
      <c r="C14" s="1"/>
      <c r="D14" s="5">
        <f>'Прилож № 0'!F33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87">
        <f>'Прилож № 0'!F18</f>
        <v>2230</v>
      </c>
      <c r="E15" s="69"/>
      <c r="F15" s="69"/>
      <c r="G15" s="69"/>
      <c r="H15" s="69"/>
      <c r="I15" s="69"/>
      <c r="J15" s="70"/>
    </row>
    <row r="16" spans="1:10" ht="15.6">
      <c r="A16" s="3"/>
      <c r="B16" s="5" t="s">
        <v>74</v>
      </c>
      <c r="C16" s="20"/>
      <c r="D16" s="5"/>
      <c r="E16" s="5"/>
      <c r="F16" s="5"/>
      <c r="G16" s="5"/>
      <c r="H16" s="5"/>
      <c r="I16" s="5"/>
      <c r="J16" s="5"/>
    </row>
    <row r="17" spans="1:10" ht="15.6">
      <c r="A17" s="5"/>
      <c r="B17" s="5" t="s">
        <v>205</v>
      </c>
      <c r="C17" s="5"/>
      <c r="D17" s="5">
        <f>'Прилож № 0'!F34</f>
        <v>3.2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>
        <f>'Прилож № 0'!E20+'Прилож № 0'!F20+'Прилож № 0'!G20</f>
        <v>0</v>
      </c>
      <c r="D18" s="67">
        <f>'Прилож № 0'!F20</f>
        <v>0</v>
      </c>
      <c r="E18" s="67"/>
      <c r="F18" s="67"/>
      <c r="G18" s="67"/>
      <c r="H18" s="67"/>
      <c r="I18" s="67"/>
      <c r="J18" s="68"/>
    </row>
    <row r="19" spans="1:10" ht="15.6">
      <c r="A19" s="3"/>
      <c r="B19" s="5" t="s">
        <v>74</v>
      </c>
      <c r="C19" s="20"/>
      <c r="D19" s="5"/>
      <c r="E19" s="5"/>
      <c r="F19" s="5"/>
      <c r="G19" s="5"/>
      <c r="H19" s="5"/>
      <c r="I19" s="5"/>
      <c r="J19" s="5"/>
    </row>
    <row r="20" spans="1:10" ht="15.6">
      <c r="A20" s="5"/>
      <c r="B20" s="5" t="s">
        <v>205</v>
      </c>
      <c r="C20" s="45"/>
      <c r="D20" s="5">
        <f>'Прилож № 0'!F35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1">
        <f>'Прилож № 0'!F21</f>
        <v>8750</v>
      </c>
      <c r="E21" s="71"/>
      <c r="F21" s="71"/>
      <c r="G21" s="71"/>
      <c r="H21" s="71"/>
      <c r="I21" s="71"/>
      <c r="J21" s="72"/>
    </row>
    <row r="22" spans="1:10" ht="15.6">
      <c r="A22" s="3"/>
      <c r="B22" s="5" t="s">
        <v>74</v>
      </c>
      <c r="C22" s="20"/>
      <c r="D22" s="5"/>
      <c r="E22" s="5"/>
      <c r="F22" s="5"/>
      <c r="G22" s="5"/>
      <c r="H22" s="5"/>
      <c r="I22" s="5"/>
      <c r="J22" s="5"/>
    </row>
    <row r="23" spans="1:10" ht="15.6">
      <c r="A23" s="5"/>
      <c r="B23" s="5" t="s">
        <v>204</v>
      </c>
      <c r="C23" s="45"/>
      <c r="D23" s="5">
        <f>'Прилож № 0'!F36</f>
        <v>38.200000000000003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1">
        <f>'Прилож № 0'!F22</f>
        <v>600</v>
      </c>
      <c r="E24" s="71"/>
      <c r="F24" s="71"/>
      <c r="G24" s="71"/>
      <c r="H24" s="71"/>
      <c r="I24" s="71"/>
      <c r="J24" s="72"/>
    </row>
    <row r="25" spans="1:10" ht="15.6">
      <c r="A25" s="3"/>
      <c r="B25" s="5" t="s">
        <v>74</v>
      </c>
      <c r="C25" s="20"/>
      <c r="D25" s="5"/>
      <c r="E25" s="5"/>
      <c r="F25" s="5"/>
      <c r="G25" s="5"/>
      <c r="H25" s="5"/>
      <c r="I25" s="5"/>
      <c r="J25" s="5"/>
    </row>
    <row r="26" spans="1:10" ht="15.6">
      <c r="A26" s="5"/>
      <c r="B26" s="5" t="s">
        <v>204</v>
      </c>
      <c r="C26" s="45"/>
      <c r="D26" s="5">
        <f>'Прилож № 0'!F37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5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A21:B21"/>
    <mergeCell ref="A24:B24"/>
    <mergeCell ref="A8:J8"/>
    <mergeCell ref="A9:B9"/>
    <mergeCell ref="A12:B12"/>
    <mergeCell ref="A15:B15"/>
    <mergeCell ref="A18:B18"/>
    <mergeCell ref="B2:I2"/>
    <mergeCell ref="B3:H3"/>
    <mergeCell ref="B4:H4"/>
    <mergeCell ref="A6:A7"/>
    <mergeCell ref="B6:B7"/>
    <mergeCell ref="C6:F6"/>
    <mergeCell ref="G6:J6"/>
  </mergeCells>
  <phoneticPr fontId="4" type="noConversion"/>
  <pageMargins left="0.75" right="0.26" top="1" bottom="0.49" header="0.5" footer="0.5"/>
  <pageSetup paperSize="9" scale="96" orientation="landscape" horizontalDpi="0" verticalDpi="0" r:id="rId1"/>
  <headerFooter alignWithMargins="0"/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29"/>
  <sheetViews>
    <sheetView topLeftCell="A12" zoomScale="85" zoomScaleNormal="85" workbookViewId="0">
      <selection activeCell="D26" sqref="D26"/>
    </sheetView>
  </sheetViews>
  <sheetFormatPr defaultRowHeight="13.2"/>
  <cols>
    <col min="1" max="1" width="7" customWidth="1"/>
    <col min="2" max="2" width="26.88671875" customWidth="1"/>
    <col min="3" max="10" width="14.4414062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5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233</v>
      </c>
      <c r="C4" s="288"/>
      <c r="D4" s="288"/>
      <c r="E4" s="288"/>
      <c r="F4" s="288"/>
      <c r="G4" s="288"/>
      <c r="H4" s="288"/>
      <c r="I4" s="1"/>
      <c r="J4" s="1"/>
    </row>
    <row r="5" spans="1:10" ht="15.6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86" t="s">
        <v>44</v>
      </c>
      <c r="B6" s="286" t="s">
        <v>99</v>
      </c>
      <c r="C6" s="286" t="s">
        <v>232</v>
      </c>
      <c r="D6" s="286"/>
      <c r="E6" s="286"/>
      <c r="F6" s="286"/>
      <c r="G6" s="286" t="s">
        <v>21</v>
      </c>
      <c r="H6" s="286"/>
      <c r="I6" s="286"/>
      <c r="J6" s="286"/>
    </row>
    <row r="7" spans="1:10" ht="156">
      <c r="A7" s="286"/>
      <c r="B7" s="286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2.2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85">
        <f>'Прилож № 0'!G17</f>
        <v>6306.5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86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86">
        <f>'Прилож № 0'!F32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85">
        <f>'Прилож № 0'!G18</f>
        <v>2230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86"/>
      <c r="E13" s="5"/>
      <c r="F13" s="5"/>
      <c r="G13" s="5"/>
      <c r="H13" s="5"/>
      <c r="I13" s="5"/>
      <c r="J13" s="5"/>
    </row>
    <row r="14" spans="1:10" ht="31.2">
      <c r="A14" s="5"/>
      <c r="B14" s="5" t="s">
        <v>205</v>
      </c>
      <c r="C14" s="1"/>
      <c r="D14" s="86">
        <f>'Прилож № 0'!G33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87">
        <f>'Прилож № 0'!G19</f>
        <v>360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86"/>
      <c r="E16" s="5"/>
      <c r="F16" s="5"/>
      <c r="G16" s="5"/>
      <c r="H16" s="5"/>
      <c r="I16" s="5"/>
      <c r="J16" s="5"/>
    </row>
    <row r="17" spans="1:10" ht="31.2">
      <c r="A17" s="5"/>
      <c r="B17" s="5" t="s">
        <v>205</v>
      </c>
      <c r="C17" s="5"/>
      <c r="D17" s="86">
        <f>'Прилож № 0'!G34</f>
        <v>3.4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85">
        <f>'Прилож № 0'!G20</f>
        <v>0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86"/>
      <c r="E19" s="5"/>
      <c r="F19" s="5"/>
      <c r="G19" s="5"/>
      <c r="H19" s="5"/>
      <c r="I19" s="5"/>
      <c r="J19" s="5"/>
    </row>
    <row r="20" spans="1:10" ht="31.2">
      <c r="A20" s="5"/>
      <c r="B20" s="5" t="s">
        <v>205</v>
      </c>
      <c r="C20" s="45"/>
      <c r="D20" s="86">
        <f>'Прилож № 0'!G35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2">
        <f>'Прилож № 0'!G21</f>
        <v>8750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86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86">
        <f>'Прилож № 0'!G36</f>
        <v>38.799999999999997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2">
        <f>'Прилож № 0'!G22</f>
        <v>600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86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86">
        <f>'Прилож № 0'!G37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5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A21:B21"/>
    <mergeCell ref="A24:B24"/>
    <mergeCell ref="A8:J8"/>
    <mergeCell ref="A9:B9"/>
    <mergeCell ref="A12:B12"/>
    <mergeCell ref="A15:B15"/>
    <mergeCell ref="A18:B18"/>
    <mergeCell ref="B2:I2"/>
    <mergeCell ref="B3:H3"/>
    <mergeCell ref="B4:H4"/>
    <mergeCell ref="A6:A7"/>
    <mergeCell ref="B6:B7"/>
    <mergeCell ref="C6:F6"/>
    <mergeCell ref="G6:J6"/>
  </mergeCells>
  <phoneticPr fontId="4" type="noConversion"/>
  <pageMargins left="0.75" right="0.24" top="1" bottom="0.46" header="0.5" footer="0.5"/>
  <pageSetup paperSize="9" scale="92" orientation="landscape" horizontalDpi="0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9"/>
  <sheetViews>
    <sheetView zoomScaleNormal="100" workbookViewId="0">
      <selection activeCell="L8" sqref="L8"/>
    </sheetView>
  </sheetViews>
  <sheetFormatPr defaultRowHeight="13.2"/>
  <cols>
    <col min="2" max="2" width="28.5546875" customWidth="1"/>
    <col min="3" max="3" width="13.88671875" customWidth="1"/>
    <col min="4" max="4" width="15.44140625" customWidth="1"/>
    <col min="5" max="7" width="13.88671875" customWidth="1"/>
    <col min="8" max="8" width="15.88671875" customWidth="1"/>
    <col min="9" max="10" width="13.8867187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2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234</v>
      </c>
      <c r="C4" s="288"/>
      <c r="D4" s="288"/>
      <c r="E4" s="288"/>
      <c r="F4" s="288"/>
      <c r="G4" s="288"/>
      <c r="H4" s="288"/>
      <c r="I4" s="1"/>
      <c r="J4" s="1"/>
    </row>
    <row r="5" spans="1:10" ht="15.6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86" t="s">
        <v>44</v>
      </c>
      <c r="B6" s="286" t="s">
        <v>99</v>
      </c>
      <c r="C6" s="286" t="s">
        <v>231</v>
      </c>
      <c r="D6" s="286"/>
      <c r="E6" s="286"/>
      <c r="F6" s="286"/>
      <c r="G6" s="286" t="s">
        <v>21</v>
      </c>
      <c r="H6" s="286"/>
      <c r="I6" s="286"/>
      <c r="J6" s="286"/>
    </row>
    <row r="7" spans="1:10" ht="156">
      <c r="A7" s="286"/>
      <c r="B7" s="286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0.7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85">
        <f>'Прилож № 0'!E25</f>
        <v>26196.1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5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5">
        <f>'Прилож № 0'!E32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73">
        <f>'Прилож № 0'!E26</f>
        <v>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5"/>
      <c r="E13" s="5"/>
      <c r="F13" s="5"/>
      <c r="G13" s="5"/>
      <c r="H13" s="5"/>
      <c r="I13" s="5"/>
      <c r="J13" s="5"/>
    </row>
    <row r="14" spans="1:10" ht="15.6">
      <c r="A14" s="5"/>
      <c r="B14" s="5" t="s">
        <v>205</v>
      </c>
      <c r="C14" s="1"/>
      <c r="D14" s="5">
        <f>'Прилож № 0'!E33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74">
        <f>'Прилож № 0'!E27</f>
        <v>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5"/>
      <c r="E16" s="5"/>
      <c r="F16" s="5"/>
      <c r="G16" s="5"/>
      <c r="H16" s="5"/>
      <c r="I16" s="5"/>
      <c r="J16" s="5"/>
    </row>
    <row r="17" spans="1:10" ht="15.6">
      <c r="A17" s="5"/>
      <c r="B17" s="5" t="s">
        <v>205</v>
      </c>
      <c r="C17" s="5"/>
      <c r="D17" s="5">
        <f>'Прилож № 0'!E34</f>
        <v>3.1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73">
        <f>'Прилож № 0'!E28</f>
        <v>893.9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5"/>
      <c r="E19" s="5"/>
      <c r="F19" s="5"/>
      <c r="G19" s="5"/>
      <c r="H19" s="5"/>
      <c r="I19" s="5"/>
      <c r="J19" s="5"/>
    </row>
    <row r="20" spans="1:10" ht="15.6">
      <c r="A20" s="5"/>
      <c r="B20" s="5" t="s">
        <v>205</v>
      </c>
      <c r="C20" s="45"/>
      <c r="D20" s="5">
        <f>'Прилож № 0'!E35</f>
        <v>0.2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2">
        <f>'Прилож № 0'!E29</f>
        <v>900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5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5">
        <f>'Прилож № 0'!E36</f>
        <v>37.5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1">
        <f>'Прилож № 0'!E30</f>
        <v>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5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5">
        <f>'Прилож № 0'!E37</f>
        <v>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5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A21:B21"/>
    <mergeCell ref="A24:B24"/>
    <mergeCell ref="A8:J8"/>
    <mergeCell ref="A9:B9"/>
    <mergeCell ref="A12:B12"/>
    <mergeCell ref="A15:B15"/>
    <mergeCell ref="A18:B18"/>
    <mergeCell ref="B2:I2"/>
    <mergeCell ref="B3:H3"/>
    <mergeCell ref="B4:H4"/>
    <mergeCell ref="A6:A7"/>
    <mergeCell ref="B6:B7"/>
    <mergeCell ref="C6:F6"/>
    <mergeCell ref="G6:J6"/>
  </mergeCells>
  <phoneticPr fontId="4" type="noConversion"/>
  <pageMargins left="0.75" right="0.16" top="0.65" bottom="0.55000000000000004" header="0.5" footer="0.5"/>
  <pageSetup paperSize="9" scale="89" orientation="landscape" horizontalDpi="0" verticalDpi="0" r:id="rId1"/>
  <headerFooter alignWithMargins="0"/>
  <rowBreaks count="1" manualBreakCount="1">
    <brk id="14" max="9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"/>
  <sheetViews>
    <sheetView topLeftCell="A11" zoomScaleNormal="100" workbookViewId="0">
      <selection activeCell="D23" sqref="D23"/>
    </sheetView>
  </sheetViews>
  <sheetFormatPr defaultRowHeight="13.2"/>
  <cols>
    <col min="2" max="2" width="27.109375" customWidth="1"/>
    <col min="3" max="10" width="14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48.75" customHeight="1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234</v>
      </c>
      <c r="C4" s="288"/>
      <c r="D4" s="288"/>
      <c r="E4" s="288"/>
      <c r="F4" s="288"/>
      <c r="G4" s="288"/>
      <c r="H4" s="288"/>
      <c r="I4" s="1"/>
      <c r="J4" s="1"/>
    </row>
    <row r="5" spans="1:10" ht="6" customHeight="1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86" t="s">
        <v>44</v>
      </c>
      <c r="B6" s="286" t="s">
        <v>99</v>
      </c>
      <c r="C6" s="286" t="s">
        <v>230</v>
      </c>
      <c r="D6" s="286"/>
      <c r="E6" s="286"/>
      <c r="F6" s="286"/>
      <c r="G6" s="286" t="s">
        <v>21</v>
      </c>
      <c r="H6" s="286"/>
      <c r="I6" s="286"/>
      <c r="J6" s="286"/>
    </row>
    <row r="7" spans="1:10" ht="156">
      <c r="A7" s="286"/>
      <c r="B7" s="286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1.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93">
        <f>'Прилож № 0'!F25</f>
        <v>25500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34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34">
        <f>'Прилож № 0'!F32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93">
        <f>'Прилож № 0'!F18</f>
        <v>2230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34"/>
      <c r="E13" s="5"/>
      <c r="F13" s="5"/>
      <c r="G13" s="5"/>
      <c r="H13" s="5"/>
      <c r="I13" s="5"/>
      <c r="J13" s="5"/>
    </row>
    <row r="14" spans="1:10" ht="31.2">
      <c r="A14" s="5"/>
      <c r="B14" s="5" t="s">
        <v>205</v>
      </c>
      <c r="C14" s="1"/>
      <c r="D14" s="34">
        <f>'Прилож № 0'!F33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94">
        <f>'Прилож № 0'!F19</f>
        <v>360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34"/>
      <c r="E16" s="5"/>
      <c r="F16" s="5"/>
      <c r="G16" s="5"/>
      <c r="H16" s="5"/>
      <c r="I16" s="5"/>
      <c r="J16" s="5"/>
    </row>
    <row r="17" spans="1:10" ht="31.2">
      <c r="A17" s="5"/>
      <c r="B17" s="5" t="s">
        <v>205</v>
      </c>
      <c r="C17" s="5"/>
      <c r="D17" s="34">
        <f>'Прилож № 0'!F34</f>
        <v>3.2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93">
        <f>'Прилож № 0'!F20</f>
        <v>0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34"/>
      <c r="E19" s="5"/>
      <c r="F19" s="5"/>
      <c r="G19" s="5"/>
      <c r="H19" s="5"/>
      <c r="I19" s="5"/>
      <c r="J19" s="5"/>
    </row>
    <row r="20" spans="1:10" ht="31.2">
      <c r="A20" s="5"/>
      <c r="B20" s="5" t="s">
        <v>205</v>
      </c>
      <c r="C20" s="45"/>
      <c r="D20" s="34">
        <f>'Прилож № 0'!F35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3">
        <f>'Прилож № 0'!F21</f>
        <v>8750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34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29">
        <f>'Прилож № 0'!F36</f>
        <v>38.200000000000003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3">
        <f>'Прилож № 0'!F22</f>
        <v>600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34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29">
        <f>'Прилож № 0'!F37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34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A21:B21"/>
    <mergeCell ref="A24:B24"/>
    <mergeCell ref="A8:J8"/>
    <mergeCell ref="A9:B9"/>
    <mergeCell ref="A12:B12"/>
    <mergeCell ref="A15:B15"/>
    <mergeCell ref="A18:B18"/>
    <mergeCell ref="B2:I2"/>
    <mergeCell ref="B3:H3"/>
    <mergeCell ref="B4:H4"/>
    <mergeCell ref="A6:A7"/>
    <mergeCell ref="B6:B7"/>
    <mergeCell ref="C6:F6"/>
    <mergeCell ref="G6:J6"/>
  </mergeCells>
  <phoneticPr fontId="4" type="noConversion"/>
  <pageMargins left="0.75" right="0.75" top="1" bottom="0.54" header="0.5" footer="0.5"/>
  <pageSetup paperSize="9" scale="87" orientation="landscape" horizontalDpi="0" verticalDpi="0" r:id="rId1"/>
  <headerFooter alignWithMargins="0"/>
  <rowBreaks count="1" manualBreakCount="1">
    <brk id="18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29"/>
  <sheetViews>
    <sheetView topLeftCell="A9" zoomScaleNormal="100" workbookViewId="0">
      <selection activeCell="D14" sqref="D14"/>
    </sheetView>
  </sheetViews>
  <sheetFormatPr defaultRowHeight="13.2"/>
  <cols>
    <col min="2" max="2" width="27.44140625" customWidth="1"/>
    <col min="3" max="10" width="14.109375" customWidth="1"/>
  </cols>
  <sheetData>
    <row r="1" spans="1:10" ht="15.6">
      <c r="A1" s="1"/>
      <c r="B1" s="8"/>
      <c r="C1" s="8"/>
      <c r="D1" s="8"/>
      <c r="E1" s="1"/>
      <c r="F1" s="1"/>
      <c r="G1" s="1"/>
      <c r="H1" s="8" t="s">
        <v>98</v>
      </c>
      <c r="I1" s="1"/>
      <c r="J1" s="1"/>
    </row>
    <row r="2" spans="1:10" ht="15.6">
      <c r="A2" s="1"/>
      <c r="B2" s="287" t="s">
        <v>229</v>
      </c>
      <c r="C2" s="287"/>
      <c r="D2" s="287"/>
      <c r="E2" s="287"/>
      <c r="F2" s="287"/>
      <c r="G2" s="287"/>
      <c r="H2" s="287"/>
      <c r="I2" s="287"/>
      <c r="J2" s="1"/>
    </row>
    <row r="3" spans="1:10" ht="15.6">
      <c r="A3" s="1"/>
      <c r="B3" s="288" t="s">
        <v>188</v>
      </c>
      <c r="C3" s="288"/>
      <c r="D3" s="288"/>
      <c r="E3" s="288"/>
      <c r="F3" s="288"/>
      <c r="G3" s="288"/>
      <c r="H3" s="288"/>
      <c r="I3" s="1"/>
      <c r="J3" s="1"/>
    </row>
    <row r="4" spans="1:10" ht="15.6">
      <c r="A4" s="1"/>
      <c r="B4" s="288" t="s">
        <v>234</v>
      </c>
      <c r="C4" s="288"/>
      <c r="D4" s="288"/>
      <c r="E4" s="288"/>
      <c r="F4" s="288"/>
      <c r="G4" s="288"/>
      <c r="H4" s="288"/>
      <c r="I4" s="1"/>
      <c r="J4" s="1"/>
    </row>
    <row r="5" spans="1:10" ht="15.6">
      <c r="A5" s="17"/>
      <c r="B5" s="1"/>
      <c r="C5" s="1"/>
      <c r="D5" s="1"/>
      <c r="E5" s="1"/>
      <c r="F5" s="1"/>
      <c r="G5" s="1"/>
      <c r="H5" s="1"/>
      <c r="I5" s="1"/>
      <c r="J5" s="1"/>
    </row>
    <row r="6" spans="1:10" ht="15.6">
      <c r="A6" s="286" t="s">
        <v>44</v>
      </c>
      <c r="B6" s="286" t="s">
        <v>99</v>
      </c>
      <c r="C6" s="286" t="s">
        <v>232</v>
      </c>
      <c r="D6" s="286"/>
      <c r="E6" s="286"/>
      <c r="F6" s="286"/>
      <c r="G6" s="286" t="s">
        <v>21</v>
      </c>
      <c r="H6" s="286"/>
      <c r="I6" s="286"/>
      <c r="J6" s="286"/>
    </row>
    <row r="7" spans="1:10" ht="156">
      <c r="A7" s="286"/>
      <c r="B7" s="286"/>
      <c r="C7" s="4" t="s">
        <v>101</v>
      </c>
      <c r="D7" s="4" t="s">
        <v>102</v>
      </c>
      <c r="E7" s="4" t="s">
        <v>103</v>
      </c>
      <c r="F7" s="4" t="s">
        <v>104</v>
      </c>
      <c r="G7" s="4" t="s">
        <v>106</v>
      </c>
      <c r="H7" s="4" t="s">
        <v>102</v>
      </c>
      <c r="I7" s="4" t="s">
        <v>105</v>
      </c>
      <c r="J7" s="4" t="s">
        <v>104</v>
      </c>
    </row>
    <row r="8" spans="1:10" ht="30.75" customHeight="1">
      <c r="A8" s="289" t="s">
        <v>203</v>
      </c>
      <c r="B8" s="290"/>
      <c r="C8" s="290"/>
      <c r="D8" s="290"/>
      <c r="E8" s="290"/>
      <c r="F8" s="290"/>
      <c r="G8" s="290"/>
      <c r="H8" s="290"/>
      <c r="I8" s="290"/>
      <c r="J8" s="291"/>
    </row>
    <row r="9" spans="1:10" ht="15.6">
      <c r="A9" s="271" t="s">
        <v>29</v>
      </c>
      <c r="B9" s="272"/>
      <c r="C9" s="85"/>
      <c r="D9" s="95">
        <f>'Прилож № 0'!G25</f>
        <v>25500</v>
      </c>
      <c r="E9" s="67"/>
      <c r="F9" s="67"/>
      <c r="G9" s="67"/>
      <c r="H9" s="67"/>
      <c r="I9" s="67"/>
      <c r="J9" s="68"/>
    </row>
    <row r="10" spans="1:10" ht="31.2">
      <c r="A10" s="3"/>
      <c r="B10" s="5" t="s">
        <v>74</v>
      </c>
      <c r="C10" s="5"/>
      <c r="D10" s="34"/>
      <c r="E10" s="5"/>
      <c r="F10" s="5"/>
      <c r="G10" s="5"/>
      <c r="H10" s="5"/>
      <c r="I10" s="5"/>
      <c r="J10" s="5"/>
    </row>
    <row r="11" spans="1:10" ht="46.8">
      <c r="A11" s="3"/>
      <c r="B11" s="3" t="s">
        <v>206</v>
      </c>
      <c r="C11" s="1"/>
      <c r="D11" s="34">
        <f>'Прилож № 0'!G32</f>
        <v>32</v>
      </c>
      <c r="E11" s="5"/>
      <c r="F11" s="5"/>
      <c r="G11" s="5"/>
      <c r="H11" s="5"/>
      <c r="I11" s="5"/>
      <c r="J11" s="5"/>
    </row>
    <row r="12" spans="1:10" ht="15.6">
      <c r="A12" s="271" t="s">
        <v>184</v>
      </c>
      <c r="B12" s="272"/>
      <c r="C12" s="86"/>
      <c r="D12" s="95">
        <f>'Прилож № 0'!G26</f>
        <v>0</v>
      </c>
      <c r="E12" s="67"/>
      <c r="F12" s="67"/>
      <c r="G12" s="67"/>
      <c r="H12" s="67"/>
      <c r="I12" s="67"/>
      <c r="J12" s="68"/>
    </row>
    <row r="13" spans="1:10" ht="31.2">
      <c r="A13" s="3"/>
      <c r="B13" s="5" t="s">
        <v>74</v>
      </c>
      <c r="C13" s="5"/>
      <c r="D13" s="34"/>
      <c r="E13" s="5"/>
      <c r="F13" s="5"/>
      <c r="G13" s="5"/>
      <c r="H13" s="5"/>
      <c r="I13" s="5"/>
      <c r="J13" s="5"/>
    </row>
    <row r="14" spans="1:10" ht="31.2">
      <c r="A14" s="5"/>
      <c r="B14" s="5" t="s">
        <v>205</v>
      </c>
      <c r="C14" s="1"/>
      <c r="D14" s="29">
        <f>'Прилож № 0'!G33</f>
        <v>21.9</v>
      </c>
      <c r="E14" s="5"/>
      <c r="F14" s="5"/>
      <c r="G14" s="5"/>
      <c r="H14" s="5"/>
      <c r="I14" s="5"/>
      <c r="J14" s="5"/>
    </row>
    <row r="15" spans="1:10" ht="15.6">
      <c r="A15" s="268" t="s">
        <v>185</v>
      </c>
      <c r="B15" s="269"/>
      <c r="C15" s="87"/>
      <c r="D15" s="96">
        <f>'Прилож № 0'!G27</f>
        <v>0</v>
      </c>
      <c r="E15" s="69"/>
      <c r="F15" s="69"/>
      <c r="G15" s="69"/>
      <c r="H15" s="69"/>
      <c r="I15" s="69"/>
      <c r="J15" s="70"/>
    </row>
    <row r="16" spans="1:10" ht="31.2">
      <c r="A16" s="3"/>
      <c r="B16" s="5" t="s">
        <v>74</v>
      </c>
      <c r="C16" s="5"/>
      <c r="D16" s="34"/>
      <c r="E16" s="5"/>
      <c r="F16" s="5"/>
      <c r="G16" s="5"/>
      <c r="H16" s="5"/>
      <c r="I16" s="5"/>
      <c r="J16" s="5"/>
    </row>
    <row r="17" spans="1:10" ht="31.2">
      <c r="A17" s="5"/>
      <c r="B17" s="5" t="s">
        <v>205</v>
      </c>
      <c r="C17" s="5"/>
      <c r="D17" s="29">
        <f>'Прилож № 0'!G34</f>
        <v>3.4</v>
      </c>
      <c r="E17" s="5"/>
      <c r="F17" s="5"/>
      <c r="G17" s="5"/>
      <c r="H17" s="5"/>
      <c r="I17" s="5"/>
      <c r="J17" s="5"/>
    </row>
    <row r="18" spans="1:10" ht="15.6">
      <c r="A18" s="271" t="s">
        <v>186</v>
      </c>
      <c r="B18" s="272"/>
      <c r="C18" s="46"/>
      <c r="D18" s="95">
        <f>'Прилож № 0'!G28</f>
        <v>964.69999999999993</v>
      </c>
      <c r="E18" s="67"/>
      <c r="F18" s="67"/>
      <c r="G18" s="67"/>
      <c r="H18" s="67"/>
      <c r="I18" s="67"/>
      <c r="J18" s="68"/>
    </row>
    <row r="19" spans="1:10" ht="31.2">
      <c r="A19" s="3"/>
      <c r="B19" s="5" t="s">
        <v>74</v>
      </c>
      <c r="C19" s="5"/>
      <c r="D19" s="34"/>
      <c r="E19" s="5"/>
      <c r="F19" s="5"/>
      <c r="G19" s="5"/>
      <c r="H19" s="5"/>
      <c r="I19" s="5"/>
      <c r="J19" s="5"/>
    </row>
    <row r="20" spans="1:10" ht="31.2">
      <c r="A20" s="5"/>
      <c r="B20" s="5" t="s">
        <v>205</v>
      </c>
      <c r="C20" s="45"/>
      <c r="D20" s="29">
        <f>'Прилож № 0'!G35</f>
        <v>0.3</v>
      </c>
      <c r="E20" s="5"/>
      <c r="F20" s="5"/>
      <c r="G20" s="5"/>
      <c r="H20" s="5"/>
      <c r="I20" s="5"/>
      <c r="J20" s="5"/>
    </row>
    <row r="21" spans="1:10" ht="15.6">
      <c r="A21" s="274" t="s">
        <v>157</v>
      </c>
      <c r="B21" s="275"/>
      <c r="C21" s="46"/>
      <c r="D21" s="95">
        <f>'Прилож № 0'!G29</f>
        <v>900</v>
      </c>
      <c r="E21" s="71"/>
      <c r="F21" s="71"/>
      <c r="G21" s="71"/>
      <c r="H21" s="71"/>
      <c r="I21" s="71"/>
      <c r="J21" s="72"/>
    </row>
    <row r="22" spans="1:10" ht="31.2">
      <c r="A22" s="3"/>
      <c r="B22" s="5" t="s">
        <v>74</v>
      </c>
      <c r="C22" s="5"/>
      <c r="D22" s="34"/>
      <c r="E22" s="5"/>
      <c r="F22" s="5"/>
      <c r="G22" s="5"/>
      <c r="H22" s="5"/>
      <c r="I22" s="5"/>
      <c r="J22" s="5"/>
    </row>
    <row r="23" spans="1:10" ht="31.2">
      <c r="A23" s="5"/>
      <c r="B23" s="5" t="s">
        <v>204</v>
      </c>
      <c r="C23" s="45"/>
      <c r="D23" s="29">
        <f>'Прилож № 0'!G36</f>
        <v>38.799999999999997</v>
      </c>
      <c r="E23" s="5"/>
      <c r="F23" s="5"/>
      <c r="G23" s="5"/>
      <c r="H23" s="5"/>
      <c r="I23" s="5"/>
      <c r="J23" s="5"/>
    </row>
    <row r="24" spans="1:10" ht="15.6">
      <c r="A24" s="274" t="s">
        <v>169</v>
      </c>
      <c r="B24" s="275"/>
      <c r="C24" s="46"/>
      <c r="D24" s="95">
        <f>'Прилож № 0'!G30</f>
        <v>0</v>
      </c>
      <c r="E24" s="71"/>
      <c r="F24" s="71"/>
      <c r="G24" s="71"/>
      <c r="H24" s="71"/>
      <c r="I24" s="71"/>
      <c r="J24" s="72"/>
    </row>
    <row r="25" spans="1:10" ht="31.2">
      <c r="A25" s="3"/>
      <c r="B25" s="5" t="s">
        <v>74</v>
      </c>
      <c r="C25" s="5"/>
      <c r="D25" s="34"/>
      <c r="E25" s="5"/>
      <c r="F25" s="5"/>
      <c r="G25" s="5"/>
      <c r="H25" s="5"/>
      <c r="I25" s="5"/>
      <c r="J25" s="5"/>
    </row>
    <row r="26" spans="1:10" ht="31.2">
      <c r="A26" s="5"/>
      <c r="B26" s="5" t="s">
        <v>204</v>
      </c>
      <c r="C26" s="45"/>
      <c r="D26" s="29">
        <f>'Прилож № 0'!G37</f>
        <v>1.1000000000000001</v>
      </c>
      <c r="E26" s="5"/>
      <c r="F26" s="5"/>
      <c r="G26" s="5"/>
      <c r="H26" s="5"/>
      <c r="I26" s="5"/>
      <c r="J26" s="5"/>
    </row>
    <row r="27" spans="1:10" ht="31.2">
      <c r="A27" s="5"/>
      <c r="B27" s="5" t="s">
        <v>100</v>
      </c>
      <c r="C27" s="45"/>
      <c r="D27" s="34"/>
      <c r="E27" s="5"/>
      <c r="F27" s="5"/>
      <c r="G27" s="5"/>
      <c r="H27" s="5"/>
      <c r="I27" s="5"/>
      <c r="J27" s="5"/>
    </row>
    <row r="28" spans="1:10" ht="15.6">
      <c r="A28" s="1"/>
      <c r="B28" s="1"/>
      <c r="C28" s="1"/>
      <c r="D28" s="1"/>
      <c r="E28" s="1"/>
      <c r="F28" s="1"/>
      <c r="G28" s="1"/>
      <c r="H28" s="1"/>
      <c r="I28" s="1" t="s">
        <v>109</v>
      </c>
      <c r="J28" s="1"/>
    </row>
    <row r="29" spans="1:10" ht="15.6">
      <c r="A29" s="1" t="s">
        <v>108</v>
      </c>
      <c r="B29" s="1"/>
      <c r="C29" s="1"/>
      <c r="D29" s="1"/>
      <c r="E29" s="1"/>
      <c r="F29" s="1"/>
      <c r="G29" s="1"/>
      <c r="H29" s="1"/>
      <c r="I29" s="1"/>
      <c r="J29" s="1"/>
    </row>
  </sheetData>
  <mergeCells count="14">
    <mergeCell ref="A21:B21"/>
    <mergeCell ref="A24:B24"/>
    <mergeCell ref="A8:J8"/>
    <mergeCell ref="A9:B9"/>
    <mergeCell ref="A12:B12"/>
    <mergeCell ref="A15:B15"/>
    <mergeCell ref="A18:B18"/>
    <mergeCell ref="B2:I2"/>
    <mergeCell ref="B3:H3"/>
    <mergeCell ref="B4:H4"/>
    <mergeCell ref="A6:A7"/>
    <mergeCell ref="B6:B7"/>
    <mergeCell ref="C6:F6"/>
    <mergeCell ref="G6:J6"/>
  </mergeCells>
  <phoneticPr fontId="4" type="noConversion"/>
  <pageMargins left="0.75" right="0.75" top="1" bottom="0.54" header="0.5" footer="0.5"/>
  <pageSetup paperSize="9" scale="87" orientation="landscape" horizontalDpi="0" verticalDpi="0" r:id="rId1"/>
  <headerFooter alignWithMargins="0"/>
  <rowBreaks count="1" manualBreakCount="1">
    <brk id="17" max="9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2:A50"/>
  <sheetViews>
    <sheetView topLeftCell="A33" zoomScaleNormal="100" workbookViewId="0">
      <selection activeCell="A33" sqref="A33"/>
    </sheetView>
  </sheetViews>
  <sheetFormatPr defaultColWidth="9.109375" defaultRowHeight="15"/>
  <cols>
    <col min="1" max="1" width="90.6640625" style="16" customWidth="1"/>
    <col min="2" max="16384" width="9.109375" style="16"/>
  </cols>
  <sheetData>
    <row r="2" spans="1:1" ht="15.6">
      <c r="A2" s="7" t="s">
        <v>207</v>
      </c>
    </row>
    <row r="3" spans="1:1" ht="15.6">
      <c r="A3" s="2"/>
    </row>
    <row r="4" spans="1:1" ht="15.6">
      <c r="A4" s="2"/>
    </row>
    <row r="5" spans="1:1" ht="15.6">
      <c r="A5" s="2" t="s">
        <v>110</v>
      </c>
    </row>
    <row r="6" spans="1:1" ht="15.6">
      <c r="A6" s="2" t="s">
        <v>111</v>
      </c>
    </row>
    <row r="7" spans="1:1" ht="15.6">
      <c r="A7" s="2"/>
    </row>
    <row r="8" spans="1:1" ht="46.8">
      <c r="A8" s="17" t="s">
        <v>112</v>
      </c>
    </row>
    <row r="9" spans="1:1" ht="78">
      <c r="A9" s="17" t="s">
        <v>113</v>
      </c>
    </row>
    <row r="10" spans="1:1" ht="31.2">
      <c r="A10" s="17" t="s">
        <v>114</v>
      </c>
    </row>
    <row r="11" spans="1:1" ht="31.2">
      <c r="A11" s="17" t="s">
        <v>115</v>
      </c>
    </row>
    <row r="12" spans="1:1" ht="31.2">
      <c r="A12" s="17" t="s">
        <v>116</v>
      </c>
    </row>
    <row r="13" spans="1:1" ht="31.2">
      <c r="A13" s="17" t="s">
        <v>117</v>
      </c>
    </row>
    <row r="14" spans="1:1" ht="15.6">
      <c r="A14" s="17" t="s">
        <v>118</v>
      </c>
    </row>
    <row r="15" spans="1:1" ht="15.6">
      <c r="A15" s="17"/>
    </row>
    <row r="16" spans="1:1" ht="18">
      <c r="A16" s="2" t="s">
        <v>208</v>
      </c>
    </row>
    <row r="17" spans="1:1" ht="15.6">
      <c r="A17" s="17"/>
    </row>
    <row r="18" spans="1:1" ht="18">
      <c r="A18" s="17" t="s">
        <v>209</v>
      </c>
    </row>
    <row r="19" spans="1:1" ht="31.2">
      <c r="A19" s="17" t="s">
        <v>119</v>
      </c>
    </row>
    <row r="20" spans="1:1" ht="18">
      <c r="A20" s="2" t="s">
        <v>210</v>
      </c>
    </row>
    <row r="21" spans="1:1" ht="15.6">
      <c r="A21" s="17" t="s">
        <v>120</v>
      </c>
    </row>
    <row r="22" spans="1:1" ht="18">
      <c r="A22" s="2" t="s">
        <v>211</v>
      </c>
    </row>
    <row r="23" spans="1:1" ht="15.6">
      <c r="A23" s="17" t="s">
        <v>121</v>
      </c>
    </row>
    <row r="24" spans="1:1" ht="18">
      <c r="A24" s="17" t="s">
        <v>212</v>
      </c>
    </row>
    <row r="25" spans="1:1" ht="18">
      <c r="A25" s="17" t="s">
        <v>213</v>
      </c>
    </row>
    <row r="26" spans="1:1" ht="33.6">
      <c r="A26" s="17" t="s">
        <v>214</v>
      </c>
    </row>
    <row r="27" spans="1:1" ht="18">
      <c r="A27" s="2" t="s">
        <v>215</v>
      </c>
    </row>
    <row r="28" spans="1:1" ht="15.6">
      <c r="A28" s="17" t="s">
        <v>122</v>
      </c>
    </row>
    <row r="29" spans="1:1" ht="15.6">
      <c r="A29" s="2"/>
    </row>
    <row r="30" spans="1:1" ht="46.8">
      <c r="A30" s="17" t="s">
        <v>123</v>
      </c>
    </row>
    <row r="31" spans="1:1" ht="15.6">
      <c r="A31" s="17" t="s">
        <v>124</v>
      </c>
    </row>
    <row r="32" spans="1:1" ht="15.6">
      <c r="A32" s="17" t="s">
        <v>125</v>
      </c>
    </row>
    <row r="33" spans="1:1" ht="18">
      <c r="A33" s="2" t="s">
        <v>216</v>
      </c>
    </row>
    <row r="34" spans="1:1" ht="18">
      <c r="A34" s="17" t="s">
        <v>217</v>
      </c>
    </row>
    <row r="35" spans="1:1" ht="18">
      <c r="A35" s="17" t="s">
        <v>218</v>
      </c>
    </row>
    <row r="36" spans="1:1" ht="18">
      <c r="A36" s="17" t="s">
        <v>219</v>
      </c>
    </row>
    <row r="37" spans="1:1" ht="18">
      <c r="A37" s="17" t="s">
        <v>220</v>
      </c>
    </row>
    <row r="38" spans="1:1" ht="31.2">
      <c r="A38" s="17" t="s">
        <v>126</v>
      </c>
    </row>
    <row r="39" spans="1:1" ht="18">
      <c r="A39" s="17" t="s">
        <v>221</v>
      </c>
    </row>
    <row r="40" spans="1:1" ht="15.6">
      <c r="A40" s="17" t="s">
        <v>127</v>
      </c>
    </row>
    <row r="41" spans="1:1" ht="15.6">
      <c r="A41" s="17" t="s">
        <v>128</v>
      </c>
    </row>
    <row r="42" spans="1:1" ht="18">
      <c r="A42" s="17" t="s">
        <v>222</v>
      </c>
    </row>
    <row r="43" spans="1:1" ht="15.6">
      <c r="A43" s="17" t="s">
        <v>129</v>
      </c>
    </row>
    <row r="44" spans="1:1" ht="15.6">
      <c r="A44" s="17" t="s">
        <v>130</v>
      </c>
    </row>
    <row r="45" spans="1:1" ht="18">
      <c r="A45" s="17" t="s">
        <v>223</v>
      </c>
    </row>
    <row r="46" spans="1:1" ht="15.6">
      <c r="A46" s="17" t="s">
        <v>131</v>
      </c>
    </row>
    <row r="47" spans="1:1" ht="15.6">
      <c r="A47" s="17" t="s">
        <v>130</v>
      </c>
    </row>
    <row r="48" spans="1:1" ht="18">
      <c r="A48" s="17" t="s">
        <v>224</v>
      </c>
    </row>
    <row r="49" spans="1:1" ht="15.6">
      <c r="A49" s="17" t="s">
        <v>132</v>
      </c>
    </row>
    <row r="50" spans="1:1" ht="15.6">
      <c r="A50" s="18"/>
    </row>
  </sheetData>
  <phoneticPr fontId="4" type="noConversion"/>
  <pageMargins left="1.1599999999999999" right="0.61" top="1" bottom="0.57999999999999996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назв программ МУП</vt:lpstr>
      <vt:lpstr>дифлятор 14-16</vt:lpstr>
      <vt:lpstr>паспорт</vt:lpstr>
      <vt:lpstr>Прилож № 0</vt:lpstr>
      <vt:lpstr>прилож №1</vt:lpstr>
      <vt:lpstr>прилож №3</vt:lpstr>
      <vt:lpstr>Приложение №2</vt:lpstr>
      <vt:lpstr>прилож №4</vt:lpstr>
      <vt:lpstr>прилож №7</vt:lpstr>
      <vt:lpstr>прилож №8</vt:lpstr>
      <vt:lpstr>прилож № 9-2014 бюдж</vt:lpstr>
      <vt:lpstr>прилож 9-2015 бюдж</vt:lpstr>
      <vt:lpstr>прилож 9-2016 бюдж</vt:lpstr>
      <vt:lpstr>прилож 9-2014 МУП</vt:lpstr>
      <vt:lpstr>Прилож 9-2015 МУП</vt:lpstr>
      <vt:lpstr>Прилож 2016 МУП</vt:lpstr>
      <vt:lpstr>прилож №10</vt:lpstr>
      <vt:lpstr>'назв программ МУП'!_Par28</vt:lpstr>
      <vt:lpstr>'прилож №7'!_Par502</vt:lpstr>
      <vt:lpstr>паспорт!Область_печати</vt:lpstr>
      <vt:lpstr>'Прилож 2016 МУП'!Область_печати</vt:lpstr>
      <vt:lpstr>'прилож 9-2014 МУП'!Область_печати</vt:lpstr>
      <vt:lpstr>'прилож 9-2015 бюдж'!Область_печати</vt:lpstr>
      <vt:lpstr>'Прилож 9-2015 МУП'!Область_печати</vt:lpstr>
      <vt:lpstr>'прилож 9-2016 бюдж'!Область_печати</vt:lpstr>
      <vt:lpstr>'Прилож № 0'!Область_печати</vt:lpstr>
      <vt:lpstr>'прилож № 9-2014 бюдж'!Область_печати</vt:lpstr>
      <vt:lpstr>'прилож №1'!Область_печати</vt:lpstr>
      <vt:lpstr>'прилож №3'!Область_печати</vt:lpstr>
      <vt:lpstr>'прилож №4'!Область_печати</vt:lpstr>
      <vt:lpstr>'прилож №7'!Область_печати</vt:lpstr>
      <vt:lpstr>'прилож №8'!Область_печати</vt:lpstr>
      <vt:lpstr>'Приложение №2'!Область_печати</vt:lpstr>
    </vt:vector>
  </TitlesOfParts>
  <Company>ADR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Zubkov</dc:creator>
  <cp:lastModifiedBy>VoronovaLN</cp:lastModifiedBy>
  <cp:lastPrinted>2014-12-15T13:29:48Z</cp:lastPrinted>
  <dcterms:created xsi:type="dcterms:W3CDTF">2013-07-11T09:05:27Z</dcterms:created>
  <dcterms:modified xsi:type="dcterms:W3CDTF">2015-01-15T12:25:06Z</dcterms:modified>
</cp:coreProperties>
</file>